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bril\Carpeta Trabajo abr\"/>
    </mc:Choice>
  </mc:AlternateContent>
  <xr:revisionPtr revIDLastSave="0" documentId="13_ncr:1_{5287B586-8BAB-4126-89C5-A581C2BB466A}" xr6:coauthVersionLast="36" xr6:coauthVersionMax="47" xr10:uidLastSave="{00000000-0000-0000-0000-000000000000}"/>
  <bookViews>
    <workbookView xWindow="0" yWindow="0" windowWidth="20490" windowHeight="7545" tabRatio="861" firstSheet="1" activeTab="4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meteorologia'!$A$1:$F$178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159" i="26"/>
  <c r="D159" i="26"/>
  <c r="E159" i="26"/>
  <c r="F159" i="26"/>
  <c r="B159" i="26"/>
  <c r="C101" i="26" l="1"/>
  <c r="D101" i="26"/>
  <c r="E101" i="26"/>
  <c r="F101" i="26"/>
  <c r="B101" i="26"/>
  <c r="C43" i="26"/>
  <c r="D43" i="26"/>
  <c r="E43" i="26"/>
  <c r="F43" i="26"/>
  <c r="C72" i="26" l="1"/>
  <c r="D72" i="26"/>
  <c r="E72" i="26"/>
  <c r="F72" i="26"/>
  <c r="B72" i="26"/>
  <c r="B43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<sst xmlns="http://schemas.openxmlformats.org/spreadsheetml/2006/main" count="1274" uniqueCount="402">
  <si>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</si>
  <si>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</si>
  <si>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</si>
  <si>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</si>
  <si>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</si>
  <si>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</si>
  <si>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</si>
  <si>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</si>
  <si>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</si>
  <si>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</si>
  <si>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</si>
  <si>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</si>
  <si>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</si>
  <si>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</si>
  <si>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</si>
  <si>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</si>
  <si>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</si>
  <si>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</si>
  <si>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</si>
  <si>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</si>
  <si>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</si>
  <si>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</si>
  <si>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</si>
  <si>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</si>
  <si>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</si>
  <si>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</si>
  <si>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</si>
  <si>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</si>
  <si>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</si>
  <si>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</si>
  <si>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</si>
  <si>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</si>
  <si>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</si>
  <si>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</si>
  <si>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</si>
  <si>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</si>
  <si>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</si>
  <si>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</si>
  <si>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</si>
  <si>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</si>
  <si>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</si>
  <si>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</si>
  <si>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</si>
  <si>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</si>
  <si>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</si>
  <si>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</si>
  <si>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</si>
  <si>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</si>
  <si>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</si>
  <si>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</si>
  <si>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</si>
  <si>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</si>
  <si>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</si>
  <si>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</si>
  <si>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</si>
  <si>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</si>
  <si>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</si>
  <si>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</si>
  <si>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</si>
  <si>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</si>
  <si>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</si>
  <si>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</si>
  <si>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</si>
  <si>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</si>
  <si>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</si>
  <si>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</si>
  <si>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</si>
  <si>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</si>
  <si>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</si>
  <si>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</si>
  <si>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</si>
  <si>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</si>
  <si>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</si>
  <si>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</si>
  <si>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</si>
  <si>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</si>
  <si>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</si>
  <si>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</si>
  <si>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</si>
  <si>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</si>
  <si>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</si>
  <si>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</si>
  <si>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</si>
  <si>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</si>
  <si>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</si>
  <si>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</si>
  <si>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</si>
  <si>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</si>
  <si>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</si>
  <si>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</si>
  <si>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</si>
  <si>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</si>
  <si>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</si>
  <si>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</si>
  <si>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</si>
  <si>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</si>
  <si>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</si>
  <si>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</si>
  <si>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</si>
  <si>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</si>
  <si>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</si>
  <si>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</si>
  <si>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</si>
  <si>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</si>
  <si>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</si>
  <si>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</si>
  <si>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</si>
  <si>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</si>
  <si>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</si>
  <si>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</si>
  <si>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</si>
  <si>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</si>
  <si>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</si>
  <si>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</si>
  <si>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</si>
  <si>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</si>
  <si>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</si>
  <si>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</si>
  <si>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</si>
  <si>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</si>
  <si>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</si>
  <si>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</si>
  <si>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</si>
  <si>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</si>
  <si>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</si>
  <si>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</si>
  <si>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</si>
  <si>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</si>
  <si>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</si>
  <si>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</si>
  <si>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</si>
  <si>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</si>
  <si>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</si>
  <si>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</si>
  <si>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</si>
  <si>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</si>
  <si>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</si>
  <si>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</si>
  <si>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</si>
  <si>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</si>
  <si>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</si>
  <si>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</si>
  <si>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</si>
  <si>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</si>
  <si>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</si>
  <si>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</si>
  <si>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</si>
  <si>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</si>
  <si>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</si>
  <si>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</si>
  <si>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</si>
  <si>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</si>
  <si>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</si>
  <si>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</si>
  <si>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</si>
  <si>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</si>
  <si>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</si>
  <si>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</si>
  <si>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</si>
  <si>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</si>
  <si>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</si>
  <si>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</si>
  <si>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</si>
  <si>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</si>
  <si>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</si>
  <si>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</si>
  <si>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</si>
  <si>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</si>
  <si>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</si>
  <si>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</si>
  <si>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</si>
  <si>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</si>
  <si>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</si>
  <si>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</si>
  <si>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</si>
  <si>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</si>
  <si>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</si>
  <si>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</si>
  <si>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</si>
  <si>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</si>
  <si>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</si>
  <si>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</si>
  <si>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</si>
  <si>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</si>
  <si>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</si>
  <si>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</si>
  <si>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</si>
  <si>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</si>
  <si>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</si>
  <si>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</si>
  <si>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</si>
  <si>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</si>
  <si>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</si>
  <si>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</si>
  <si>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</si>
  <si>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</si>
  <si>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</si>
  <si>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</si>
  <si>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</si>
  <si>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</si>
  <si>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</si>
  <si>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</si>
  <si>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</si>
  <si>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</si>
  <si>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</si>
  <si>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</si>
  <si>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</si>
  <si>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</si>
  <si>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</si>
  <si>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</si>
  <si>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</si>
  <si>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</si>
  <si>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</si>
  <si>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</si>
  <si>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</si>
  <si>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</si>
  <si>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</si>
  <si>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</si>
  <si>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</si>
  <si>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</si>
  <si>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</si>
  <si>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</si>
  <si>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</si>
  <si>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</si>
  <si>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</si>
  <si>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</si>
  <si>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</si>
  <si>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</si>
  <si>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</si>
  <si>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</si>
  <si>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</si>
  <si>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</si>
  <si>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</si>
  <si>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</si>
  <si>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</si>
  <si>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</si>
  <si>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</si>
  <si>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</si>
  <si>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</si>
  <si>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</si>
  <si>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</si>
  <si>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</si>
  <si>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</si>
  <si>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</si>
  <si>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</si>
  <si>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</si>
  <si>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</si>
  <si>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</si>
  <si>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</si>
  <si>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&lt;0.4960</t>
  </si>
  <si>
    <t>&lt;1524.5</t>
  </si>
  <si>
    <t>&lt;0.763</t>
  </si>
  <si>
    <t>&lt;0.576</t>
  </si>
  <si>
    <t>Celda en blanco: dato no registrado</t>
  </si>
  <si>
    <t>Nota: A falta de estación meteorológica en esta estación se tomo la data de la estación CA-VMP-9</t>
  </si>
  <si>
    <t>P9308X</t>
  </si>
  <si>
    <t xml:space="preserve"> BE181010012</t>
  </si>
  <si>
    <t>&lt;1.625</t>
  </si>
  <si>
    <t>1.472</t>
  </si>
  <si>
    <t>1.449</t>
  </si>
  <si>
    <t>7.038</t>
  </si>
  <si>
    <t>5.681</t>
  </si>
  <si>
    <t>1.265</t>
  </si>
  <si>
    <t>&lt;1,625</t>
  </si>
  <si>
    <t>&lt;0,770</t>
  </si>
  <si>
    <t>&lt;0,4960</t>
  </si>
  <si>
    <t>&lt;0,576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</si>
  <si>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</si>
  <si>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</si>
  <si>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ABRIL DE 2022</t>
  </si>
  <si>
    <t>0004-4-2022-411</t>
  </si>
  <si>
    <t>988.092</t>
  </si>
  <si>
    <t>956.099</t>
  </si>
  <si>
    <t>813.315</t>
  </si>
  <si>
    <t>663.194</t>
  </si>
  <si>
    <t>624.140</t>
  </si>
  <si>
    <t>24.530</t>
  </si>
  <si>
    <t>6.245</t>
  </si>
  <si>
    <t>13.214</t>
  </si>
  <si>
    <t>21.563</t>
  </si>
  <si>
    <t>5.969</t>
  </si>
  <si>
    <t>22.678</t>
  </si>
  <si>
    <t>23.621</t>
  </si>
  <si>
    <t>22.701</t>
  </si>
  <si>
    <t>16.514</t>
  </si>
  <si>
    <t>14.260</t>
  </si>
  <si>
    <t>&lt;1.321</t>
  </si>
  <si>
    <t>6.785</t>
  </si>
  <si>
    <t>6.877</t>
  </si>
  <si>
    <t>8.947</t>
  </si>
  <si>
    <t>20.930</t>
  </si>
  <si>
    <t>7.153</t>
  </si>
  <si>
    <t>4.830</t>
  </si>
  <si>
    <t>5.267</t>
  </si>
  <si>
    <t>5.060</t>
  </si>
  <si>
    <t>2.829</t>
  </si>
  <si>
    <t>4,928.969</t>
  </si>
  <si>
    <t>5,453.001</t>
  </si>
  <si>
    <t>4,083.466</t>
  </si>
  <si>
    <t>3,411.981</t>
  </si>
  <si>
    <t>3,541.195</t>
  </si>
  <si>
    <t>1.403</t>
  </si>
  <si>
    <t>1.104</t>
  </si>
  <si>
    <t>0.851</t>
  </si>
  <si>
    <t>0.805</t>
  </si>
  <si>
    <t>1,244.645</t>
  </si>
  <si>
    <t>2,230.402</t>
  </si>
  <si>
    <t>666.264</t>
  </si>
  <si>
    <t>953.028</t>
  </si>
  <si>
    <t>1,927.170</t>
  </si>
  <si>
    <t>29.348</t>
  </si>
  <si>
    <t>4.485</t>
  </si>
  <si>
    <t>38.387</t>
  </si>
  <si>
    <t>25.553</t>
  </si>
  <si>
    <t>3.818</t>
  </si>
  <si>
    <t>9.223</t>
  </si>
  <si>
    <t>9.177</t>
  </si>
  <si>
    <t>8.993</t>
  </si>
  <si>
    <t>19.803</t>
  </si>
  <si>
    <t>18.768</t>
  </si>
  <si>
    <t>15.295</t>
  </si>
  <si>
    <t>13.202</t>
  </si>
  <si>
    <t>15.686</t>
  </si>
  <si>
    <t>267.35</t>
  </si>
  <si>
    <t>266.69</t>
  </si>
  <si>
    <t>258.98</t>
  </si>
  <si>
    <t>160.75</t>
  </si>
  <si>
    <t>191.84</t>
  </si>
  <si>
    <t>2,122.57</t>
  </si>
  <si>
    <t>1,905.15</t>
  </si>
  <si>
    <t>1,964.35</t>
  </si>
  <si>
    <t>1,604.24</t>
  </si>
  <si>
    <t>1,385.14</t>
  </si>
  <si>
    <t>1.633</t>
  </si>
  <si>
    <t>1.081</t>
  </si>
  <si>
    <t>2,260.65</t>
  </si>
  <si>
    <t>1,787.40</t>
  </si>
  <si>
    <t>1,754.46</t>
  </si>
  <si>
    <t>1,364.08</t>
  </si>
  <si>
    <t>2,008.64</t>
  </si>
  <si>
    <t>48.289</t>
  </si>
  <si>
    <t>49.439</t>
  </si>
  <si>
    <t>41.389</t>
  </si>
  <si>
    <t>33.845</t>
  </si>
  <si>
    <t>31.476</t>
  </si>
  <si>
    <t>0.5750</t>
  </si>
  <si>
    <t>58.317</t>
  </si>
  <si>
    <t>70.461</t>
  </si>
  <si>
    <t>61.146</t>
  </si>
  <si>
    <t>32.212</t>
  </si>
  <si>
    <t>72.784</t>
  </si>
  <si>
    <t>6.613</t>
  </si>
  <si>
    <t>3.692</t>
  </si>
  <si>
    <t>6.981</t>
  </si>
  <si>
    <t>5.417</t>
  </si>
  <si>
    <t>3.370</t>
  </si>
  <si>
    <t>1.334</t>
  </si>
  <si>
    <t>0.782</t>
  </si>
  <si>
    <t>2,325.691</t>
  </si>
  <si>
    <t>885.247</t>
  </si>
  <si>
    <t>2,855.358</t>
  </si>
  <si>
    <t>2,790.889</t>
  </si>
  <si>
    <t>845.641</t>
  </si>
  <si>
    <t>663.09</t>
  </si>
  <si>
    <t>514.07</t>
  </si>
  <si>
    <t>536.18</t>
  </si>
  <si>
    <t>450.27</t>
  </si>
  <si>
    <t>552.83</t>
  </si>
  <si>
    <t>3.50</t>
  </si>
  <si>
    <t>&lt;2.50</t>
  </si>
  <si>
    <t>4.76</t>
  </si>
  <si>
    <t>7.77</t>
  </si>
  <si>
    <t>2.69</t>
  </si>
  <si>
    <t>17,576.9</t>
  </si>
  <si>
    <t>12,665.0</t>
  </si>
  <si>
    <t>13,053.0</t>
  </si>
  <si>
    <t>9,896.9</t>
  </si>
  <si>
    <t>17,252.6</t>
  </si>
  <si>
    <t>22.046</t>
  </si>
  <si>
    <t>21.862</t>
  </si>
  <si>
    <t>17.193</t>
  </si>
  <si>
    <t>15.192</t>
  </si>
  <si>
    <t>13.835</t>
  </si>
  <si>
    <t>10.684</t>
  </si>
  <si>
    <t>4.819</t>
  </si>
  <si>
    <t>11.374</t>
  </si>
  <si>
    <t>10.845</t>
  </si>
  <si>
    <t>6.360</t>
  </si>
  <si>
    <t>189.00</t>
  </si>
  <si>
    <t>206.94</t>
  </si>
  <si>
    <t>230.61</t>
  </si>
  <si>
    <t>124.00</t>
  </si>
  <si>
    <t>170.46</t>
  </si>
  <si>
    <t>&lt;1,321</t>
  </si>
  <si>
    <t>&lt;2,50</t>
  </si>
  <si>
    <t>Fuente: Informe de Ensayo N.° MA2217812 del laboratorio SGS del Perú S.A.C.</t>
  </si>
  <si>
    <t>1-221519</t>
  </si>
  <si>
    <t>1-221520</t>
  </si>
  <si>
    <t>1-221521</t>
  </si>
  <si>
    <t>1-221523</t>
  </si>
  <si>
    <t>1-221517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</si>
  <si>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MA2217812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</si>
</sst>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10" borderId="34" xfId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/>
    <xf numFmtId="0" fontId="1" fillId="10" borderId="23" xfId="1" applyFont="1" applyFill="1" applyBorder="1" applyAlignment="1">
      <alignment horizontal="center" vertical="center"/>
    </xf>
    <xf numFmtId="0" fontId="0" fillId="0" borderId="13" xfId="0" applyBorder="1"/>
    <xf numFmtId="2" fontId="26" fillId="3" borderId="59" xfId="0" applyNumberFormat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20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zoomScaleNormal="100" zoomScaleSheetLayoutView="100" workbookViewId="0">
      <selection activeCell="K132" sqref="K132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1" t="s">
        <v>225</v>
      </c>
      <c r="C1" s="341"/>
      <c r="D1" s="341"/>
      <c r="E1" s="341"/>
      <c r="F1" s="342"/>
      <c r="N1" s="281"/>
    </row>
    <row r="2" spans="1:14" ht="13.15" customHeight="1" x14ac:dyDescent="0.2">
      <c r="A2" s="133"/>
      <c r="B2" s="343"/>
      <c r="C2" s="343"/>
      <c r="D2" s="343"/>
      <c r="E2" s="343"/>
      <c r="F2" s="344"/>
    </row>
    <row r="3" spans="1:14" ht="13.15" customHeight="1" x14ac:dyDescent="0.2">
      <c r="A3" s="133"/>
      <c r="B3" s="343"/>
      <c r="C3" s="343"/>
      <c r="D3" s="343"/>
      <c r="E3" s="343"/>
      <c r="F3" s="344"/>
    </row>
    <row r="4" spans="1:14" ht="13.9" customHeight="1" thickBot="1" x14ac:dyDescent="0.25">
      <c r="A4" s="134"/>
      <c r="B4" s="345"/>
      <c r="C4" s="345"/>
      <c r="D4" s="345"/>
      <c r="E4" s="345"/>
      <c r="F4" s="346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48" t="s">
        <v>269</v>
      </c>
      <c r="C6" s="348"/>
      <c r="D6" s="348"/>
      <c r="E6" s="348"/>
      <c r="F6" s="348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197</v>
      </c>
      <c r="B8" s="278" t="s">
        <v>195</v>
      </c>
      <c r="C8" s="278"/>
      <c r="D8" s="136" t="s">
        <v>181</v>
      </c>
      <c r="E8" s="278" t="s">
        <v>270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0" t="s">
        <v>198</v>
      </c>
      <c r="B10" s="340"/>
      <c r="C10" s="340"/>
      <c r="D10" s="340"/>
      <c r="E10" s="340"/>
      <c r="F10" s="340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183</v>
      </c>
      <c r="C12" s="278"/>
      <c r="D12" s="104" t="s">
        <v>8</v>
      </c>
      <c r="E12" s="347" t="s">
        <v>184</v>
      </c>
      <c r="F12" s="347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185</v>
      </c>
      <c r="C14" s="277"/>
      <c r="D14" s="104" t="s">
        <v>10</v>
      </c>
      <c r="E14" s="347" t="s">
        <v>256</v>
      </c>
      <c r="F14" s="347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39" t="s">
        <v>158</v>
      </c>
      <c r="B16" s="339"/>
      <c r="C16" s="339"/>
      <c r="D16" s="339"/>
      <c r="E16" s="339"/>
      <c r="F16" s="339"/>
    </row>
    <row r="17" spans="1:13" ht="33.75" x14ac:dyDescent="0.2">
      <c r="A17" s="138" t="s">
        <v>147</v>
      </c>
      <c r="B17" s="139" t="s">
        <v>175</v>
      </c>
      <c r="C17" s="139" t="s">
        <v>237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9">
        <v>44671.625</v>
      </c>
      <c r="B18" s="141">
        <v>762.21478825700183</v>
      </c>
      <c r="C18" s="141">
        <v>0</v>
      </c>
      <c r="D18" s="267">
        <v>23.6</v>
      </c>
      <c r="E18" s="142">
        <v>73</v>
      </c>
      <c r="F18" s="142">
        <v>4</v>
      </c>
      <c r="I18" s="283" t="s">
        <v>238</v>
      </c>
      <c r="J18" s="283" t="s">
        <v>239</v>
      </c>
      <c r="K18" s="283" t="s">
        <v>240</v>
      </c>
      <c r="L18" s="283" t="s">
        <v>241</v>
      </c>
      <c r="M18" s="283" t="s">
        <v>242</v>
      </c>
    </row>
    <row r="19" spans="1:13" x14ac:dyDescent="0.2">
      <c r="A19" s="209">
        <v>44671.666666666664</v>
      </c>
      <c r="B19" s="141">
        <v>762.2897946325437</v>
      </c>
      <c r="C19" s="141">
        <v>0</v>
      </c>
      <c r="D19" s="267">
        <v>22.6</v>
      </c>
      <c r="E19" s="142">
        <v>75</v>
      </c>
      <c r="F19" s="142">
        <v>4</v>
      </c>
      <c r="H19" s="7" t="s">
        <v>243</v>
      </c>
      <c r="I19" s="291">
        <f>MIN(B18:B42,B47:B71,B76:B100,B105:B129,B134:B158)</f>
        <v>759.58956511303461</v>
      </c>
      <c r="J19" s="291">
        <f t="shared" ref="J19:M19" si="0">MIN(C18:C42,C47:C71,C76:C100,C105:C129,C134:C158)</f>
        <v>0</v>
      </c>
      <c r="K19" s="291">
        <f t="shared" si="0"/>
        <v>16.399999999999999</v>
      </c>
      <c r="L19" s="291">
        <f t="shared" si="0"/>
        <v>70</v>
      </c>
      <c r="M19" s="291">
        <f t="shared" si="0"/>
        <v>0</v>
      </c>
    </row>
    <row r="20" spans="1:13" x14ac:dyDescent="0.2">
      <c r="A20" s="209">
        <v>44671.708333333336</v>
      </c>
      <c r="B20" s="141">
        <v>762.51481375916956</v>
      </c>
      <c r="C20" s="141">
        <v>0</v>
      </c>
      <c r="D20" s="267">
        <v>22.3</v>
      </c>
      <c r="E20" s="142">
        <v>75</v>
      </c>
      <c r="F20" s="142">
        <v>1.8</v>
      </c>
      <c r="H20" s="7" t="s">
        <v>203</v>
      </c>
      <c r="I20" s="291">
        <f>MAX(B18:B42,B47:B71,B76:B100,B105:B129,B134:B158)</f>
        <v>764.38997314771757</v>
      </c>
      <c r="J20" s="291">
        <f t="shared" ref="J20:M20" si="1">MAX(C18:C42,C47:C71,C76:C100,C105:C129,C134:C158)</f>
        <v>0</v>
      </c>
      <c r="K20" s="291">
        <f t="shared" si="1"/>
        <v>24.5</v>
      </c>
      <c r="L20" s="291">
        <f t="shared" si="1"/>
        <v>92</v>
      </c>
      <c r="M20" s="291">
        <f t="shared" si="1"/>
        <v>4</v>
      </c>
    </row>
    <row r="21" spans="1:13" x14ac:dyDescent="0.2">
      <c r="A21" s="209">
        <v>44671.75</v>
      </c>
      <c r="B21" s="141"/>
      <c r="C21" s="141"/>
      <c r="D21" s="267"/>
      <c r="E21" s="142"/>
      <c r="F21" s="142"/>
      <c r="H21" s="7" t="s">
        <v>196</v>
      </c>
      <c r="I21" s="291">
        <f>AVERAGE(B18:B42,B47:B71,B76:B100,B105:B129,B134:B158)</f>
        <v>761.58603916115476</v>
      </c>
      <c r="J21" s="291">
        <f t="shared" ref="J21:M21" si="2">AVERAGE(C18:C42,C47:C71,C76:C100,C105:C129,C134:C158)</f>
        <v>0</v>
      </c>
      <c r="K21" s="291">
        <f t="shared" si="2"/>
        <v>19.251327433628322</v>
      </c>
      <c r="L21" s="291">
        <f t="shared" si="2"/>
        <v>84.780701754385959</v>
      </c>
      <c r="M21" s="291">
        <f t="shared" si="2"/>
        <v>1.5105263157894753</v>
      </c>
    </row>
    <row r="22" spans="1:13" x14ac:dyDescent="0.2">
      <c r="A22" s="209">
        <v>44671.791666666664</v>
      </c>
      <c r="B22" s="141">
        <v>763.33988389013064</v>
      </c>
      <c r="C22" s="141">
        <v>0</v>
      </c>
      <c r="D22" s="267">
        <v>20.7</v>
      </c>
      <c r="E22" s="142">
        <v>80</v>
      </c>
      <c r="F22" s="142">
        <v>0.9</v>
      </c>
    </row>
    <row r="23" spans="1:13" x14ac:dyDescent="0.2">
      <c r="A23" s="209">
        <v>44671.833333333336</v>
      </c>
      <c r="B23" s="141">
        <v>763.93993489446598</v>
      </c>
      <c r="C23" s="141">
        <v>0</v>
      </c>
      <c r="D23" s="142">
        <v>20.2</v>
      </c>
      <c r="E23" s="142">
        <v>82</v>
      </c>
      <c r="F23" s="142">
        <v>0.9</v>
      </c>
    </row>
    <row r="24" spans="1:13" x14ac:dyDescent="0.2">
      <c r="A24" s="209">
        <v>44671.875</v>
      </c>
      <c r="B24" s="141">
        <v>764.31496677217558</v>
      </c>
      <c r="C24" s="141">
        <v>0</v>
      </c>
      <c r="D24" s="267">
        <v>20.100000000000001</v>
      </c>
      <c r="E24" s="142">
        <v>82</v>
      </c>
      <c r="F24" s="142">
        <v>0.9</v>
      </c>
    </row>
    <row r="25" spans="1:13" x14ac:dyDescent="0.2">
      <c r="A25" s="209">
        <v>44671.916666666664</v>
      </c>
      <c r="B25" s="141">
        <v>764.38997314771757</v>
      </c>
      <c r="C25" s="141">
        <v>0</v>
      </c>
      <c r="D25" s="267">
        <v>19.7</v>
      </c>
      <c r="E25" s="142">
        <v>83</v>
      </c>
      <c r="F25" s="142">
        <v>0.9</v>
      </c>
    </row>
    <row r="26" spans="1:13" x14ac:dyDescent="0.2">
      <c r="A26" s="209">
        <v>44671.958333333336</v>
      </c>
      <c r="B26" s="141">
        <v>764.23996039663371</v>
      </c>
      <c r="C26" s="141">
        <v>0</v>
      </c>
      <c r="D26" s="267">
        <v>19.8</v>
      </c>
      <c r="E26" s="142">
        <v>83</v>
      </c>
      <c r="F26" s="142">
        <v>0.4</v>
      </c>
    </row>
    <row r="27" spans="1:13" x14ac:dyDescent="0.2">
      <c r="A27" s="209">
        <v>44672</v>
      </c>
      <c r="B27" s="141">
        <v>763.93993489446598</v>
      </c>
      <c r="C27" s="141">
        <v>0</v>
      </c>
      <c r="D27" s="267">
        <v>19.899999999999999</v>
      </c>
      <c r="E27" s="142">
        <v>82</v>
      </c>
      <c r="F27" s="142">
        <v>1.3</v>
      </c>
    </row>
    <row r="28" spans="1:13" x14ac:dyDescent="0.2">
      <c r="A28" s="209">
        <v>44672.041666666664</v>
      </c>
      <c r="B28" s="141">
        <v>763.4898966412145</v>
      </c>
      <c r="C28" s="141">
        <v>0</v>
      </c>
      <c r="D28" s="267">
        <v>18.8</v>
      </c>
      <c r="E28" s="142">
        <v>85</v>
      </c>
      <c r="F28" s="142">
        <v>1.3</v>
      </c>
    </row>
    <row r="29" spans="1:13" x14ac:dyDescent="0.2">
      <c r="A29" s="209">
        <v>44672.083333333336</v>
      </c>
      <c r="B29" s="141">
        <v>763.03985838796291</v>
      </c>
      <c r="C29" s="141">
        <v>0</v>
      </c>
      <c r="D29" s="267">
        <v>18.3</v>
      </c>
      <c r="E29" s="142">
        <v>88</v>
      </c>
      <c r="F29" s="142">
        <v>0.4</v>
      </c>
    </row>
    <row r="30" spans="1:13" x14ac:dyDescent="0.2">
      <c r="A30" s="209">
        <v>44672.125</v>
      </c>
      <c r="B30" s="141">
        <v>763.03985838796291</v>
      </c>
      <c r="C30" s="141">
        <v>0</v>
      </c>
      <c r="D30" s="267">
        <v>18.3</v>
      </c>
      <c r="E30" s="142">
        <v>87</v>
      </c>
      <c r="F30" s="142">
        <v>0.9</v>
      </c>
    </row>
    <row r="31" spans="1:13" x14ac:dyDescent="0.2">
      <c r="A31" s="209">
        <v>44672.166666666664</v>
      </c>
      <c r="B31" s="141">
        <v>762.73983288579518</v>
      </c>
      <c r="C31" s="141">
        <v>0</v>
      </c>
      <c r="D31" s="142">
        <v>18.2</v>
      </c>
      <c r="E31" s="142">
        <v>88</v>
      </c>
      <c r="F31" s="142">
        <v>0.4</v>
      </c>
    </row>
    <row r="32" spans="1:13" x14ac:dyDescent="0.2">
      <c r="A32" s="209">
        <v>44672.208333333336</v>
      </c>
      <c r="B32" s="141">
        <v>762.81483926133717</v>
      </c>
      <c r="C32" s="141">
        <v>0</v>
      </c>
      <c r="D32" s="142">
        <v>17.8</v>
      </c>
      <c r="E32" s="142">
        <v>88</v>
      </c>
      <c r="F32" s="142">
        <v>1.3</v>
      </c>
    </row>
    <row r="33" spans="1:12" x14ac:dyDescent="0.2">
      <c r="A33" s="209">
        <v>44672.25</v>
      </c>
      <c r="B33" s="141">
        <v>762.88984563687916</v>
      </c>
      <c r="C33" s="141">
        <v>0</v>
      </c>
      <c r="D33" s="267">
        <v>17.7</v>
      </c>
      <c r="E33" s="142">
        <v>89</v>
      </c>
      <c r="F33" s="142">
        <v>0.9</v>
      </c>
    </row>
    <row r="34" spans="1:12" x14ac:dyDescent="0.2">
      <c r="A34" s="209">
        <v>44672.291666666664</v>
      </c>
      <c r="B34" s="141">
        <v>763.41489026567251</v>
      </c>
      <c r="C34" s="141">
        <v>0</v>
      </c>
      <c r="D34" s="267">
        <v>17.7</v>
      </c>
      <c r="E34" s="142">
        <v>90</v>
      </c>
      <c r="F34" s="142">
        <v>0.9</v>
      </c>
    </row>
    <row r="35" spans="1:12" x14ac:dyDescent="0.2">
      <c r="A35" s="209">
        <v>44672.333333333336</v>
      </c>
      <c r="B35" s="141">
        <v>763.63990939229836</v>
      </c>
      <c r="C35" s="141">
        <v>0</v>
      </c>
      <c r="D35" s="267">
        <v>18.7</v>
      </c>
      <c r="E35" s="142">
        <v>89</v>
      </c>
      <c r="F35" s="142">
        <v>0.4</v>
      </c>
    </row>
    <row r="36" spans="1:12" x14ac:dyDescent="0.2">
      <c r="A36" s="209">
        <v>44672.375</v>
      </c>
      <c r="B36" s="141">
        <v>763.8649285189241</v>
      </c>
      <c r="C36" s="141">
        <v>0</v>
      </c>
      <c r="D36" s="267">
        <v>20.2</v>
      </c>
      <c r="E36" s="142">
        <v>84</v>
      </c>
      <c r="F36" s="142">
        <v>1.3</v>
      </c>
    </row>
    <row r="37" spans="1:12" x14ac:dyDescent="0.2">
      <c r="A37" s="209">
        <v>44672.416666666664</v>
      </c>
      <c r="B37" s="141">
        <v>763.93993489446598</v>
      </c>
      <c r="C37" s="141">
        <v>0</v>
      </c>
      <c r="D37" s="267">
        <v>22.1</v>
      </c>
      <c r="E37" s="142">
        <v>78</v>
      </c>
      <c r="F37" s="142">
        <v>2.7</v>
      </c>
    </row>
    <row r="38" spans="1:12" x14ac:dyDescent="0.2">
      <c r="A38" s="209">
        <v>44672.458333333336</v>
      </c>
      <c r="B38" s="141">
        <v>763.78992214338211</v>
      </c>
      <c r="C38" s="141">
        <v>0</v>
      </c>
      <c r="D38" s="267">
        <v>22.2</v>
      </c>
      <c r="E38" s="142">
        <v>78</v>
      </c>
      <c r="F38" s="142">
        <v>2.2000000000000002</v>
      </c>
    </row>
    <row r="39" spans="1:12" x14ac:dyDescent="0.2">
      <c r="A39" s="209">
        <v>44672.5</v>
      </c>
      <c r="B39" s="141">
        <v>763.78992214338211</v>
      </c>
      <c r="C39" s="141">
        <v>0</v>
      </c>
      <c r="D39" s="267">
        <v>23.2</v>
      </c>
      <c r="E39" s="142">
        <v>74</v>
      </c>
      <c r="F39" s="142">
        <v>2.7</v>
      </c>
    </row>
    <row r="40" spans="1:12" x14ac:dyDescent="0.2">
      <c r="A40" s="209">
        <v>44672.541666666664</v>
      </c>
      <c r="B40" s="141">
        <v>763.18987113904677</v>
      </c>
      <c r="C40" s="141">
        <v>0</v>
      </c>
      <c r="D40" s="267">
        <v>24.3</v>
      </c>
      <c r="E40" s="142">
        <v>71</v>
      </c>
      <c r="F40" s="142">
        <v>2.7</v>
      </c>
    </row>
    <row r="41" spans="1:12" x14ac:dyDescent="0.2">
      <c r="A41" s="209">
        <v>44672.583333333336</v>
      </c>
      <c r="B41" s="141">
        <v>762.66482651025331</v>
      </c>
      <c r="C41" s="141">
        <v>0</v>
      </c>
      <c r="D41" s="267">
        <v>24.5</v>
      </c>
      <c r="E41" s="142">
        <v>70</v>
      </c>
      <c r="F41" s="142">
        <v>3.1</v>
      </c>
    </row>
    <row r="42" spans="1:12" hidden="1" x14ac:dyDescent="0.2">
      <c r="A42" s="209"/>
      <c r="B42" s="141"/>
      <c r="C42" s="266"/>
      <c r="D42" s="267"/>
      <c r="E42" s="143"/>
      <c r="F42" s="267"/>
    </row>
    <row r="43" spans="1:12" x14ac:dyDescent="0.2">
      <c r="A43" s="206" t="s">
        <v>168</v>
      </c>
      <c r="B43" s="144">
        <f>AVERAGE(B18:B41)</f>
        <v>763.3692342109947</v>
      </c>
      <c r="C43" s="144">
        <f t="shared" ref="C43:F43" si="3">AVERAGE(C18:C41)</f>
        <v>0</v>
      </c>
      <c r="D43" s="144">
        <f t="shared" si="3"/>
        <v>20.473913043478262</v>
      </c>
      <c r="E43" s="144">
        <f t="shared" si="3"/>
        <v>81.478260869565219</v>
      </c>
      <c r="F43" s="144">
        <f t="shared" si="3"/>
        <v>1.5782608695652172</v>
      </c>
      <c r="H43" s="291">
        <f>MIN(B18:B41)</f>
        <v>762.21478825700183</v>
      </c>
      <c r="I43" s="291">
        <f t="shared" ref="I43:L43" si="4">MIN(C18:C41)</f>
        <v>0</v>
      </c>
      <c r="J43" s="291">
        <f t="shared" si="4"/>
        <v>17.7</v>
      </c>
      <c r="K43" s="291">
        <f t="shared" si="4"/>
        <v>70</v>
      </c>
      <c r="L43" s="291">
        <f t="shared" si="4"/>
        <v>0.4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39" t="s">
        <v>159</v>
      </c>
      <c r="B45" s="339"/>
      <c r="C45" s="339"/>
      <c r="D45" s="339"/>
      <c r="E45" s="339"/>
      <c r="F45" s="339"/>
    </row>
    <row r="46" spans="1:12" ht="33.75" x14ac:dyDescent="0.2">
      <c r="A46" s="139" t="s">
        <v>147</v>
      </c>
      <c r="B46" s="139" t="s">
        <v>175</v>
      </c>
      <c r="C46" s="139" t="s">
        <v>237</v>
      </c>
      <c r="D46" s="139" t="s">
        <v>176</v>
      </c>
      <c r="E46" s="139" t="s">
        <v>148</v>
      </c>
      <c r="F46" s="139" t="s">
        <v>149</v>
      </c>
    </row>
    <row r="47" spans="1:12" ht="13.9" customHeight="1" x14ac:dyDescent="0.2">
      <c r="A47" s="209">
        <v>44673.583333333336</v>
      </c>
      <c r="B47" s="141">
        <v>761.68974362820836</v>
      </c>
      <c r="C47" s="141">
        <v>0</v>
      </c>
      <c r="D47" s="267">
        <v>22.6</v>
      </c>
      <c r="E47" s="142">
        <v>75</v>
      </c>
      <c r="F47" s="267">
        <v>3.6</v>
      </c>
    </row>
    <row r="48" spans="1:12" x14ac:dyDescent="0.2">
      <c r="A48" s="209">
        <v>44673.625</v>
      </c>
      <c r="B48" s="141">
        <v>761.31471175049876</v>
      </c>
      <c r="C48" s="141">
        <v>0</v>
      </c>
      <c r="D48" s="267">
        <v>23.6</v>
      </c>
      <c r="E48" s="142">
        <v>71</v>
      </c>
      <c r="F48" s="142">
        <v>3.6</v>
      </c>
    </row>
    <row r="49" spans="1:6" x14ac:dyDescent="0.2">
      <c r="A49" s="209">
        <v>44673.666666666664</v>
      </c>
      <c r="B49" s="141">
        <v>761.08969262387302</v>
      </c>
      <c r="C49" s="141">
        <v>0</v>
      </c>
      <c r="D49" s="267">
        <v>22.4</v>
      </c>
      <c r="E49" s="142">
        <v>74</v>
      </c>
      <c r="F49" s="267">
        <v>4</v>
      </c>
    </row>
    <row r="50" spans="1:6" x14ac:dyDescent="0.2">
      <c r="A50" s="209">
        <v>44673.708333333336</v>
      </c>
      <c r="B50" s="141">
        <v>761.1646989994149</v>
      </c>
      <c r="C50" s="141">
        <v>0</v>
      </c>
      <c r="D50" s="267">
        <v>21.3</v>
      </c>
      <c r="E50" s="142">
        <v>78</v>
      </c>
      <c r="F50" s="267">
        <v>2.2000000000000002</v>
      </c>
    </row>
    <row r="51" spans="1:6" x14ac:dyDescent="0.2">
      <c r="A51" s="209">
        <v>44673.75</v>
      </c>
      <c r="B51" s="141">
        <v>761.5397308771245</v>
      </c>
      <c r="C51" s="141">
        <v>0</v>
      </c>
      <c r="D51" s="267">
        <v>19.899999999999999</v>
      </c>
      <c r="E51" s="142">
        <v>81</v>
      </c>
      <c r="F51" s="267">
        <v>1.8</v>
      </c>
    </row>
    <row r="52" spans="1:6" x14ac:dyDescent="0.2">
      <c r="A52" s="209">
        <v>44673.791666666664</v>
      </c>
      <c r="B52" s="141">
        <v>761.5397308771245</v>
      </c>
      <c r="C52" s="141">
        <v>0</v>
      </c>
      <c r="D52" s="267">
        <v>19.100000000000001</v>
      </c>
      <c r="E52" s="142">
        <v>84</v>
      </c>
      <c r="F52" s="267">
        <v>1.8</v>
      </c>
    </row>
    <row r="53" spans="1:6" x14ac:dyDescent="0.2">
      <c r="A53" s="209">
        <v>44673.833333333336</v>
      </c>
      <c r="B53" s="141">
        <v>762.13978188145995</v>
      </c>
      <c r="C53" s="141">
        <v>0</v>
      </c>
      <c r="D53" s="267">
        <v>18.8</v>
      </c>
      <c r="E53" s="142">
        <v>86</v>
      </c>
      <c r="F53" s="267">
        <v>0.9</v>
      </c>
    </row>
    <row r="54" spans="1:6" x14ac:dyDescent="0.2">
      <c r="A54" s="209">
        <v>44673.875</v>
      </c>
      <c r="B54" s="141">
        <v>762.73983288579518</v>
      </c>
      <c r="C54" s="141">
        <v>0</v>
      </c>
      <c r="D54" s="267">
        <v>18.2</v>
      </c>
      <c r="E54" s="142">
        <v>87</v>
      </c>
      <c r="F54" s="267">
        <v>1.3</v>
      </c>
    </row>
    <row r="55" spans="1:6" x14ac:dyDescent="0.2">
      <c r="A55" s="209">
        <v>44673.916666666664</v>
      </c>
      <c r="B55" s="141">
        <v>762.81483926133717</v>
      </c>
      <c r="C55" s="141">
        <v>0</v>
      </c>
      <c r="D55" s="267">
        <v>18.3</v>
      </c>
      <c r="E55" s="142">
        <v>88</v>
      </c>
      <c r="F55" s="142">
        <v>1.3</v>
      </c>
    </row>
    <row r="56" spans="1:6" x14ac:dyDescent="0.2">
      <c r="A56" s="209">
        <v>44673.958333333336</v>
      </c>
      <c r="B56" s="141">
        <v>762.66482651025331</v>
      </c>
      <c r="C56" s="141">
        <v>0</v>
      </c>
      <c r="D56" s="267">
        <v>18.399999999999999</v>
      </c>
      <c r="E56" s="142">
        <v>88</v>
      </c>
      <c r="F56" s="267">
        <v>0.9</v>
      </c>
    </row>
    <row r="57" spans="1:6" x14ac:dyDescent="0.2">
      <c r="A57" s="209">
        <v>44674</v>
      </c>
      <c r="B57" s="141">
        <v>762.2897946325437</v>
      </c>
      <c r="C57" s="141">
        <v>0</v>
      </c>
      <c r="D57" s="267">
        <v>18.2</v>
      </c>
      <c r="E57" s="142">
        <v>88</v>
      </c>
      <c r="F57" s="267">
        <v>1.3</v>
      </c>
    </row>
    <row r="58" spans="1:6" x14ac:dyDescent="0.2">
      <c r="A58" s="209">
        <v>44674.041666666664</v>
      </c>
      <c r="B58" s="141">
        <v>761.76475000375035</v>
      </c>
      <c r="C58" s="141">
        <v>0</v>
      </c>
      <c r="D58" s="267">
        <v>17.7</v>
      </c>
      <c r="E58" s="142">
        <v>90</v>
      </c>
      <c r="F58" s="142">
        <v>1.3</v>
      </c>
    </row>
    <row r="59" spans="1:6" x14ac:dyDescent="0.2">
      <c r="A59" s="209">
        <v>44674.083333333336</v>
      </c>
      <c r="B59" s="141">
        <v>761.31471175049876</v>
      </c>
      <c r="C59" s="141">
        <v>0</v>
      </c>
      <c r="D59" s="267">
        <v>17.8</v>
      </c>
      <c r="E59" s="142">
        <v>89</v>
      </c>
      <c r="F59" s="267">
        <v>1.3</v>
      </c>
    </row>
    <row r="60" spans="1:6" x14ac:dyDescent="0.2">
      <c r="A60" s="209">
        <v>44674.125</v>
      </c>
      <c r="B60" s="141">
        <v>761.08969262387302</v>
      </c>
      <c r="C60" s="141">
        <v>0</v>
      </c>
      <c r="D60" s="267">
        <v>17.600000000000001</v>
      </c>
      <c r="E60" s="142">
        <v>89</v>
      </c>
      <c r="F60" s="267">
        <v>1.3</v>
      </c>
    </row>
    <row r="61" spans="1:6" x14ac:dyDescent="0.2">
      <c r="A61" s="209">
        <v>44674.166666666664</v>
      </c>
      <c r="B61" s="141">
        <v>761.01468624833103</v>
      </c>
      <c r="C61" s="141">
        <v>0</v>
      </c>
      <c r="D61" s="267">
        <v>17.399999999999999</v>
      </c>
      <c r="E61" s="142">
        <v>90</v>
      </c>
      <c r="F61" s="267">
        <v>1.8</v>
      </c>
    </row>
    <row r="62" spans="1:6" x14ac:dyDescent="0.2">
      <c r="A62" s="209">
        <v>44674.208333333336</v>
      </c>
      <c r="B62" s="141">
        <v>761.08969262387302</v>
      </c>
      <c r="C62" s="141">
        <v>0</v>
      </c>
      <c r="D62" s="267">
        <v>17.3</v>
      </c>
      <c r="E62" s="142">
        <v>90</v>
      </c>
      <c r="F62" s="267">
        <v>1.3</v>
      </c>
    </row>
    <row r="63" spans="1:6" x14ac:dyDescent="0.2">
      <c r="A63" s="209">
        <v>44674.25</v>
      </c>
      <c r="B63" s="141">
        <v>761.38971812604063</v>
      </c>
      <c r="C63" s="141">
        <v>0</v>
      </c>
      <c r="D63" s="142">
        <v>17.2</v>
      </c>
      <c r="E63" s="142">
        <v>91</v>
      </c>
      <c r="F63" s="267">
        <v>1.3</v>
      </c>
    </row>
    <row r="64" spans="1:6" x14ac:dyDescent="0.2">
      <c r="A64" s="209">
        <v>44674.291666666664</v>
      </c>
      <c r="B64" s="141">
        <v>761.61473725266637</v>
      </c>
      <c r="C64" s="141">
        <v>0</v>
      </c>
      <c r="D64" s="267">
        <v>17.100000000000001</v>
      </c>
      <c r="E64" s="142">
        <v>91</v>
      </c>
      <c r="F64" s="267">
        <v>1.8</v>
      </c>
    </row>
    <row r="65" spans="1:12" x14ac:dyDescent="0.2">
      <c r="A65" s="209">
        <v>44675.333333333336</v>
      </c>
      <c r="B65" s="336"/>
      <c r="C65" s="336"/>
      <c r="D65" s="336"/>
      <c r="E65" s="336"/>
      <c r="F65" s="336"/>
    </row>
    <row r="66" spans="1:12" x14ac:dyDescent="0.2">
      <c r="A66" s="209">
        <v>44674.375</v>
      </c>
      <c r="B66" s="141">
        <v>762.51481375916956</v>
      </c>
      <c r="C66" s="141">
        <v>0</v>
      </c>
      <c r="D66" s="267">
        <v>18.2</v>
      </c>
      <c r="E66" s="142">
        <v>89</v>
      </c>
      <c r="F66" s="267">
        <v>1.3</v>
      </c>
    </row>
    <row r="67" spans="1:12" x14ac:dyDescent="0.2">
      <c r="A67" s="209">
        <v>44674.416666666664</v>
      </c>
      <c r="B67" s="141">
        <v>762.58982013471143</v>
      </c>
      <c r="C67" s="141">
        <v>0</v>
      </c>
      <c r="D67" s="267">
        <v>19.3</v>
      </c>
      <c r="E67" s="142">
        <v>84</v>
      </c>
      <c r="F67" s="267">
        <v>1.8</v>
      </c>
    </row>
    <row r="68" spans="1:12" x14ac:dyDescent="0.2">
      <c r="A68" s="209">
        <v>44674.458333333336</v>
      </c>
      <c r="B68" s="141">
        <v>762.2897946325437</v>
      </c>
      <c r="C68" s="141">
        <v>0</v>
      </c>
      <c r="D68" s="267">
        <v>21.3</v>
      </c>
      <c r="E68" s="142">
        <v>79</v>
      </c>
      <c r="F68" s="267">
        <v>2.2000000000000002</v>
      </c>
    </row>
    <row r="69" spans="1:12" x14ac:dyDescent="0.2">
      <c r="A69" s="209">
        <v>44674.5</v>
      </c>
      <c r="B69" s="141">
        <v>761.68974362820836</v>
      </c>
      <c r="C69" s="141">
        <v>0</v>
      </c>
      <c r="D69" s="267">
        <v>22.3</v>
      </c>
      <c r="E69" s="142">
        <v>76</v>
      </c>
      <c r="F69" s="267">
        <v>2.2000000000000002</v>
      </c>
    </row>
    <row r="70" spans="1:12" x14ac:dyDescent="0.2">
      <c r="A70" s="209">
        <v>44674.541666666664</v>
      </c>
      <c r="B70" s="141">
        <v>761.08969262387302</v>
      </c>
      <c r="C70" s="141">
        <v>0</v>
      </c>
      <c r="D70" s="267">
        <v>21.6</v>
      </c>
      <c r="E70" s="142">
        <v>77</v>
      </c>
      <c r="F70" s="267">
        <v>2.7</v>
      </c>
    </row>
    <row r="71" spans="1:12" hidden="1" x14ac:dyDescent="0.2">
      <c r="A71" s="209"/>
      <c r="B71" s="266"/>
      <c r="C71" s="266"/>
      <c r="D71" s="267"/>
      <c r="E71" s="143"/>
      <c r="F71" s="267"/>
    </row>
    <row r="72" spans="1:12" x14ac:dyDescent="0.2">
      <c r="A72" s="206" t="s">
        <v>160</v>
      </c>
      <c r="B72" s="144">
        <f>AVERAGE(B47:B70)</f>
        <v>761.7582277102249</v>
      </c>
      <c r="C72" s="144">
        <f>AVERAGE(C47:C70)</f>
        <v>0</v>
      </c>
      <c r="D72" s="144">
        <f>AVERAGE(D47:D70)</f>
        <v>19.373913043478261</v>
      </c>
      <c r="E72" s="144">
        <f>AVERAGE(E47:E70)</f>
        <v>84.130434782608702</v>
      </c>
      <c r="F72" s="144">
        <f>AVERAGE(F47:F70)</f>
        <v>1.8695652173913047</v>
      </c>
      <c r="H72">
        <f>MIN(B47:B70)</f>
        <v>761.01468624833103</v>
      </c>
      <c r="I72">
        <f>MIN(C47:C70)</f>
        <v>0</v>
      </c>
      <c r="J72">
        <f>MIN(D47:D70)</f>
        <v>17.100000000000001</v>
      </c>
      <c r="K72">
        <f>MIN(E47:E70)</f>
        <v>71</v>
      </c>
      <c r="L72">
        <f>MIN(F47:F70)</f>
        <v>0.9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39" t="s">
        <v>162</v>
      </c>
      <c r="B74" s="339"/>
      <c r="C74" s="339"/>
      <c r="D74" s="339"/>
      <c r="E74" s="339"/>
      <c r="F74" s="339"/>
    </row>
    <row r="75" spans="1:12" ht="33.75" x14ac:dyDescent="0.2">
      <c r="A75" s="139" t="s">
        <v>147</v>
      </c>
      <c r="B75" s="139" t="s">
        <v>175</v>
      </c>
      <c r="C75" s="139" t="s">
        <v>237</v>
      </c>
      <c r="D75" s="139" t="s">
        <v>176</v>
      </c>
      <c r="E75" s="139" t="s">
        <v>148</v>
      </c>
      <c r="F75" s="139" t="s">
        <v>149</v>
      </c>
    </row>
    <row r="76" spans="1:12" ht="13.9" customHeight="1" x14ac:dyDescent="0.2">
      <c r="A76" s="209">
        <v>44676.541666666664</v>
      </c>
      <c r="B76" s="141">
        <v>761.08969262387302</v>
      </c>
      <c r="C76" s="141">
        <v>0</v>
      </c>
      <c r="D76" s="267">
        <v>19.399999999999999</v>
      </c>
      <c r="E76" s="142">
        <v>86</v>
      </c>
      <c r="F76" s="267">
        <v>1.3</v>
      </c>
    </row>
    <row r="77" spans="1:12" x14ac:dyDescent="0.2">
      <c r="A77" s="209">
        <v>44676.583333333336</v>
      </c>
      <c r="B77" s="141">
        <v>760.48964161953757</v>
      </c>
      <c r="C77" s="141">
        <v>0</v>
      </c>
      <c r="D77" s="267">
        <v>20.2</v>
      </c>
      <c r="E77" s="142">
        <v>83</v>
      </c>
      <c r="F77" s="267">
        <v>2.2000000000000002</v>
      </c>
    </row>
    <row r="78" spans="1:12" x14ac:dyDescent="0.2">
      <c r="A78" s="209">
        <v>44676.625</v>
      </c>
      <c r="B78" s="141">
        <v>760.03960336628609</v>
      </c>
      <c r="C78" s="141">
        <v>0</v>
      </c>
      <c r="D78" s="267">
        <v>20</v>
      </c>
      <c r="E78" s="142">
        <v>83</v>
      </c>
      <c r="F78" s="267">
        <v>1.8</v>
      </c>
    </row>
    <row r="79" spans="1:12" x14ac:dyDescent="0.2">
      <c r="A79" s="209">
        <v>44676.666666666664</v>
      </c>
      <c r="B79" s="141">
        <v>759.81458423966035</v>
      </c>
      <c r="C79" s="141">
        <v>0</v>
      </c>
      <c r="D79" s="267">
        <v>20.3</v>
      </c>
      <c r="E79" s="142">
        <v>83</v>
      </c>
      <c r="F79" s="267">
        <v>2.2000000000000002</v>
      </c>
    </row>
    <row r="80" spans="1:12" x14ac:dyDescent="0.2">
      <c r="A80" s="209">
        <v>44676.708333333336</v>
      </c>
      <c r="B80" s="141">
        <v>759.88959061520222</v>
      </c>
      <c r="C80" s="141">
        <v>0</v>
      </c>
      <c r="D80" s="267">
        <v>20.7</v>
      </c>
      <c r="E80" s="142">
        <v>81</v>
      </c>
      <c r="F80" s="267">
        <v>1.8</v>
      </c>
    </row>
    <row r="81" spans="1:6" x14ac:dyDescent="0.2">
      <c r="A81" s="209">
        <v>44676.75</v>
      </c>
      <c r="B81" s="141">
        <v>760.18961611736995</v>
      </c>
      <c r="C81" s="141">
        <v>0</v>
      </c>
      <c r="D81" s="267">
        <v>19.5</v>
      </c>
      <c r="E81" s="142">
        <v>84</v>
      </c>
      <c r="F81" s="267">
        <v>0.9</v>
      </c>
    </row>
    <row r="82" spans="1:6" x14ac:dyDescent="0.2">
      <c r="A82" s="209">
        <v>44676.791666666664</v>
      </c>
      <c r="B82" s="141">
        <v>760.48964161953757</v>
      </c>
      <c r="C82" s="141">
        <v>0</v>
      </c>
      <c r="D82" s="267">
        <v>18.8</v>
      </c>
      <c r="E82" s="142">
        <v>86</v>
      </c>
      <c r="F82" s="267">
        <v>0.4</v>
      </c>
    </row>
    <row r="83" spans="1:6" x14ac:dyDescent="0.2">
      <c r="A83" s="209">
        <v>44676.833333333336</v>
      </c>
      <c r="B83" s="141">
        <v>760.71466074616342</v>
      </c>
      <c r="C83" s="141">
        <v>0</v>
      </c>
      <c r="D83" s="267">
        <v>18.7</v>
      </c>
      <c r="E83" s="142">
        <v>86</v>
      </c>
      <c r="F83" s="267">
        <v>1.3</v>
      </c>
    </row>
    <row r="84" spans="1:6" x14ac:dyDescent="0.2">
      <c r="A84" s="209">
        <v>44676.875</v>
      </c>
      <c r="B84" s="141">
        <v>760.93967987278916</v>
      </c>
      <c r="C84" s="141">
        <v>0</v>
      </c>
      <c r="D84" s="267">
        <v>18.600000000000001</v>
      </c>
      <c r="E84" s="142">
        <v>86</v>
      </c>
      <c r="F84" s="267">
        <v>0.4</v>
      </c>
    </row>
    <row r="85" spans="1:6" x14ac:dyDescent="0.2">
      <c r="A85" s="209">
        <v>44676.916666666664</v>
      </c>
      <c r="B85" s="141">
        <v>761.38971812604063</v>
      </c>
      <c r="C85" s="141">
        <v>0</v>
      </c>
      <c r="D85" s="267">
        <v>18.3</v>
      </c>
      <c r="E85" s="142">
        <v>86</v>
      </c>
      <c r="F85" s="267">
        <v>0.9</v>
      </c>
    </row>
    <row r="86" spans="1:6" x14ac:dyDescent="0.2">
      <c r="A86" s="209">
        <v>44676.958333333336</v>
      </c>
      <c r="B86" s="141">
        <v>761.31471175049876</v>
      </c>
      <c r="C86" s="141">
        <v>0</v>
      </c>
      <c r="D86" s="267">
        <v>17.600000000000001</v>
      </c>
      <c r="E86" s="142">
        <v>88</v>
      </c>
      <c r="F86" s="267">
        <v>0.9</v>
      </c>
    </row>
    <row r="87" spans="1:6" x14ac:dyDescent="0.2">
      <c r="A87" s="209">
        <v>44677</v>
      </c>
      <c r="B87" s="141">
        <v>761.31471175049876</v>
      </c>
      <c r="C87" s="141">
        <v>0</v>
      </c>
      <c r="D87" s="267">
        <v>17.399999999999999</v>
      </c>
      <c r="E87" s="142">
        <v>89</v>
      </c>
      <c r="F87" s="267">
        <v>0.4</v>
      </c>
    </row>
    <row r="88" spans="1:6" x14ac:dyDescent="0.2">
      <c r="A88" s="209">
        <v>44677.041666666664</v>
      </c>
      <c r="B88" s="141">
        <v>760.56464799507955</v>
      </c>
      <c r="C88" s="141">
        <v>0</v>
      </c>
      <c r="D88" s="267">
        <v>17.3</v>
      </c>
      <c r="E88" s="142">
        <v>89</v>
      </c>
      <c r="F88" s="267">
        <v>0.9</v>
      </c>
    </row>
    <row r="89" spans="1:6" x14ac:dyDescent="0.2">
      <c r="A89" s="209">
        <v>44677.083333333336</v>
      </c>
      <c r="B89" s="141">
        <v>760.33962886845381</v>
      </c>
      <c r="C89" s="141">
        <v>0</v>
      </c>
      <c r="D89" s="267">
        <v>17.100000000000001</v>
      </c>
      <c r="E89" s="142">
        <v>90</v>
      </c>
      <c r="F89" s="267">
        <v>0</v>
      </c>
    </row>
    <row r="90" spans="1:6" x14ac:dyDescent="0.2">
      <c r="A90" s="209">
        <v>44677.125</v>
      </c>
      <c r="B90" s="141">
        <v>760.18961611736995</v>
      </c>
      <c r="C90" s="141">
        <v>0</v>
      </c>
      <c r="D90" s="267">
        <v>17.2</v>
      </c>
      <c r="E90" s="142">
        <v>90</v>
      </c>
      <c r="F90" s="267">
        <v>0</v>
      </c>
    </row>
    <row r="91" spans="1:6" x14ac:dyDescent="0.2">
      <c r="A91" s="209">
        <v>44677.166666666664</v>
      </c>
      <c r="B91" s="141">
        <v>759.96459699074421</v>
      </c>
      <c r="C91" s="141">
        <v>0</v>
      </c>
      <c r="D91" s="267">
        <v>17.2</v>
      </c>
      <c r="E91" s="142">
        <v>90</v>
      </c>
      <c r="F91" s="267">
        <v>0.4</v>
      </c>
    </row>
    <row r="92" spans="1:6" x14ac:dyDescent="0.2">
      <c r="A92" s="209">
        <v>44677.208333333336</v>
      </c>
      <c r="B92" s="141">
        <v>760.33962886845381</v>
      </c>
      <c r="C92" s="141">
        <v>0</v>
      </c>
      <c r="D92" s="267">
        <v>17.100000000000001</v>
      </c>
      <c r="E92" s="142">
        <v>89</v>
      </c>
      <c r="F92" s="142">
        <v>0.9</v>
      </c>
    </row>
    <row r="93" spans="1:6" x14ac:dyDescent="0.2">
      <c r="A93" s="209">
        <v>44677.25</v>
      </c>
      <c r="B93" s="141">
        <v>760.56464799507955</v>
      </c>
      <c r="C93" s="141">
        <v>0</v>
      </c>
      <c r="D93" s="267">
        <v>16.399999999999999</v>
      </c>
      <c r="E93" s="142">
        <v>91</v>
      </c>
      <c r="F93" s="267">
        <v>0</v>
      </c>
    </row>
    <row r="94" spans="1:6" x14ac:dyDescent="0.2">
      <c r="A94" s="209">
        <v>44677.291666666664</v>
      </c>
      <c r="B94" s="141">
        <v>760.93967987278916</v>
      </c>
      <c r="C94" s="141">
        <v>0</v>
      </c>
      <c r="D94" s="267">
        <v>16.7</v>
      </c>
      <c r="E94" s="142">
        <v>92</v>
      </c>
      <c r="F94" s="142">
        <v>0</v>
      </c>
    </row>
    <row r="95" spans="1:6" x14ac:dyDescent="0.2">
      <c r="A95" s="209">
        <v>44677.333333333336</v>
      </c>
      <c r="B95" s="141">
        <v>761.76475000375035</v>
      </c>
      <c r="C95" s="141">
        <v>0</v>
      </c>
      <c r="D95" s="267">
        <v>17.7</v>
      </c>
      <c r="E95" s="142">
        <v>90</v>
      </c>
      <c r="F95" s="267">
        <v>0.4</v>
      </c>
    </row>
    <row r="96" spans="1:6" x14ac:dyDescent="0.2">
      <c r="A96" s="209">
        <v>44677.375</v>
      </c>
      <c r="B96" s="141">
        <v>762.13978188145995</v>
      </c>
      <c r="C96" s="141">
        <v>0</v>
      </c>
      <c r="D96" s="267">
        <v>18.600000000000001</v>
      </c>
      <c r="E96" s="142">
        <v>89</v>
      </c>
      <c r="F96" s="267">
        <v>0.4</v>
      </c>
    </row>
    <row r="97" spans="1:12" x14ac:dyDescent="0.2">
      <c r="A97" s="209">
        <v>44677.416666666664</v>
      </c>
      <c r="B97" s="141">
        <v>762.36480100808558</v>
      </c>
      <c r="C97" s="141">
        <v>0</v>
      </c>
      <c r="D97" s="267">
        <v>19.899999999999999</v>
      </c>
      <c r="E97" s="142">
        <v>84</v>
      </c>
      <c r="F97" s="267">
        <v>0.9</v>
      </c>
    </row>
    <row r="98" spans="1:12" x14ac:dyDescent="0.2">
      <c r="A98" s="209">
        <v>44677.458333333336</v>
      </c>
      <c r="B98" s="141">
        <v>761.9147627548341</v>
      </c>
      <c r="C98" s="141">
        <v>0</v>
      </c>
      <c r="D98" s="267">
        <v>21.1</v>
      </c>
      <c r="E98" s="142">
        <v>80</v>
      </c>
      <c r="F98" s="267">
        <v>1.8</v>
      </c>
    </row>
    <row r="99" spans="1:12" x14ac:dyDescent="0.2">
      <c r="A99" s="209">
        <v>44677.5</v>
      </c>
      <c r="B99" s="141">
        <v>761.61473725266637</v>
      </c>
      <c r="C99" s="141">
        <v>0</v>
      </c>
      <c r="D99" s="267">
        <v>20.399999999999999</v>
      </c>
      <c r="E99" s="143">
        <v>81</v>
      </c>
      <c r="F99" s="267">
        <v>2.2000000000000002</v>
      </c>
    </row>
    <row r="100" spans="1:12" hidden="1" x14ac:dyDescent="0.2">
      <c r="A100" s="209"/>
      <c r="B100" s="266"/>
      <c r="C100" s="266"/>
      <c r="D100" s="267"/>
      <c r="E100" s="143"/>
      <c r="F100" s="267"/>
    </row>
    <row r="101" spans="1:12" x14ac:dyDescent="0.2">
      <c r="A101" s="206" t="s">
        <v>161</v>
      </c>
      <c r="B101" s="144">
        <f>AVERAGE(B76:B99)</f>
        <v>760.84904716900928</v>
      </c>
      <c r="C101" s="144">
        <f t="shared" ref="C101:F101" si="5">AVERAGE(C76:C99)</f>
        <v>0</v>
      </c>
      <c r="D101" s="144">
        <f t="shared" si="5"/>
        <v>18.591666666666665</v>
      </c>
      <c r="E101" s="144">
        <f t="shared" si="5"/>
        <v>86.5</v>
      </c>
      <c r="F101" s="144">
        <f t="shared" si="5"/>
        <v>0.93333333333333324</v>
      </c>
      <c r="H101">
        <f>MIN(B76:B99)</f>
        <v>759.81458423966035</v>
      </c>
      <c r="I101">
        <f t="shared" ref="I101:L101" si="6">MIN(C76:C99)</f>
        <v>0</v>
      </c>
      <c r="J101">
        <f t="shared" si="6"/>
        <v>16.399999999999999</v>
      </c>
      <c r="K101">
        <f t="shared" si="6"/>
        <v>80</v>
      </c>
      <c r="L101">
        <f t="shared" si="6"/>
        <v>0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39" t="s">
        <v>163</v>
      </c>
      <c r="B103" s="339"/>
      <c r="C103" s="339"/>
      <c r="D103" s="339"/>
      <c r="E103" s="339"/>
      <c r="F103" s="339"/>
    </row>
    <row r="104" spans="1:12" ht="33.75" x14ac:dyDescent="0.2">
      <c r="A104" s="139" t="s">
        <v>147</v>
      </c>
      <c r="B104" s="139" t="s">
        <v>175</v>
      </c>
      <c r="C104" s="139" t="s">
        <v>237</v>
      </c>
      <c r="D104" s="139" t="s">
        <v>176</v>
      </c>
      <c r="E104" s="139" t="s">
        <v>148</v>
      </c>
      <c r="F104" s="139" t="s">
        <v>149</v>
      </c>
    </row>
    <row r="105" spans="1:12" ht="13.9" customHeight="1" x14ac:dyDescent="0.2">
      <c r="A105" s="209">
        <v>44677.541666666664</v>
      </c>
      <c r="B105" s="141">
        <v>761.38971812604063</v>
      </c>
      <c r="C105" s="141">
        <v>0</v>
      </c>
      <c r="D105" s="267">
        <v>22.4</v>
      </c>
      <c r="E105" s="142">
        <v>76</v>
      </c>
      <c r="F105" s="267">
        <v>1.8</v>
      </c>
    </row>
    <row r="106" spans="1:12" x14ac:dyDescent="0.2">
      <c r="A106" s="209">
        <v>44677.583333333336</v>
      </c>
      <c r="B106" s="141">
        <v>761.08969262387302</v>
      </c>
      <c r="C106" s="141">
        <v>0</v>
      </c>
      <c r="D106" s="267">
        <v>22.7</v>
      </c>
      <c r="E106" s="142">
        <v>74</v>
      </c>
      <c r="F106" s="267">
        <v>3.1</v>
      </c>
    </row>
    <row r="107" spans="1:12" x14ac:dyDescent="0.2">
      <c r="A107" s="209">
        <v>44677.625</v>
      </c>
      <c r="B107" s="141">
        <v>760.56464799507955</v>
      </c>
      <c r="C107" s="141">
        <v>0</v>
      </c>
      <c r="D107" s="267">
        <v>23</v>
      </c>
      <c r="E107" s="142">
        <v>73</v>
      </c>
      <c r="F107" s="267">
        <v>2.7</v>
      </c>
    </row>
    <row r="108" spans="1:12" x14ac:dyDescent="0.2">
      <c r="A108" s="209">
        <v>44677.666666666664</v>
      </c>
      <c r="B108" s="141">
        <v>760.41463524399569</v>
      </c>
      <c r="C108" s="141">
        <v>0</v>
      </c>
      <c r="D108" s="267"/>
      <c r="E108" s="142"/>
      <c r="F108" s="267">
        <v>2.2000000000000002</v>
      </c>
    </row>
    <row r="109" spans="1:12" x14ac:dyDescent="0.2">
      <c r="A109" s="209">
        <v>44677.708333333336</v>
      </c>
      <c r="B109" s="141">
        <v>760.18961611736995</v>
      </c>
      <c r="C109" s="141">
        <v>0</v>
      </c>
      <c r="D109" s="267">
        <v>21.8</v>
      </c>
      <c r="E109" s="142">
        <v>76</v>
      </c>
      <c r="F109" s="267">
        <v>2.2000000000000002</v>
      </c>
    </row>
    <row r="110" spans="1:12" x14ac:dyDescent="0.2">
      <c r="A110" s="209">
        <v>44677.75</v>
      </c>
      <c r="B110" s="141">
        <v>760.26462249291183</v>
      </c>
      <c r="C110" s="141">
        <v>0</v>
      </c>
      <c r="D110" s="267">
        <v>21.2</v>
      </c>
      <c r="E110" s="142">
        <v>77</v>
      </c>
      <c r="F110" s="267">
        <v>2.7</v>
      </c>
    </row>
    <row r="111" spans="1:12" x14ac:dyDescent="0.2">
      <c r="A111" s="209">
        <v>44677.791666666664</v>
      </c>
      <c r="B111" s="141">
        <v>760.63965437062143</v>
      </c>
      <c r="C111" s="141">
        <v>0</v>
      </c>
      <c r="D111" s="267">
        <v>20</v>
      </c>
      <c r="E111" s="142">
        <v>81</v>
      </c>
      <c r="F111" s="267">
        <v>2.2000000000000002</v>
      </c>
    </row>
    <row r="112" spans="1:12" x14ac:dyDescent="0.2">
      <c r="A112" s="209">
        <v>44677.833333333336</v>
      </c>
      <c r="B112" s="141">
        <v>760.86467349724717</v>
      </c>
      <c r="C112" s="141">
        <v>0</v>
      </c>
      <c r="D112" s="267">
        <v>19.600000000000001</v>
      </c>
      <c r="E112" s="142">
        <v>83</v>
      </c>
      <c r="F112" s="267">
        <v>1.3</v>
      </c>
    </row>
    <row r="113" spans="1:6" x14ac:dyDescent="0.2">
      <c r="A113" s="209">
        <v>44677.875</v>
      </c>
      <c r="B113" s="141">
        <v>761.23970537495677</v>
      </c>
      <c r="C113" s="141">
        <v>0</v>
      </c>
      <c r="D113" s="267">
        <v>19.2</v>
      </c>
      <c r="E113" s="142">
        <v>84</v>
      </c>
      <c r="F113" s="267">
        <v>1.8</v>
      </c>
    </row>
    <row r="114" spans="1:6" x14ac:dyDescent="0.2">
      <c r="A114" s="209">
        <v>44677.916666666664</v>
      </c>
      <c r="B114" s="141">
        <v>761.38971812604063</v>
      </c>
      <c r="C114" s="141">
        <v>0</v>
      </c>
      <c r="D114" s="267">
        <v>18.8</v>
      </c>
      <c r="E114" s="142">
        <v>86</v>
      </c>
      <c r="F114" s="267">
        <v>2.2000000000000002</v>
      </c>
    </row>
    <row r="115" spans="1:6" x14ac:dyDescent="0.2">
      <c r="A115" s="209">
        <v>44677.958333333336</v>
      </c>
      <c r="B115" s="141">
        <v>761.46472450158262</v>
      </c>
      <c r="C115" s="141">
        <v>0</v>
      </c>
      <c r="D115" s="267"/>
      <c r="E115" s="142">
        <v>86</v>
      </c>
      <c r="F115" s="267">
        <v>1.8</v>
      </c>
    </row>
    <row r="116" spans="1:6" x14ac:dyDescent="0.2">
      <c r="A116" s="209">
        <v>44678</v>
      </c>
      <c r="B116" s="141">
        <v>761.23970537495677</v>
      </c>
      <c r="C116" s="141">
        <v>0</v>
      </c>
      <c r="D116" s="267">
        <v>18.899999999999999</v>
      </c>
      <c r="E116" s="142">
        <v>86</v>
      </c>
      <c r="F116" s="267">
        <v>1.3</v>
      </c>
    </row>
    <row r="117" spans="1:6" x14ac:dyDescent="0.2">
      <c r="A117" s="209">
        <v>44678.041666666664</v>
      </c>
      <c r="B117" s="141">
        <v>760.93967987278916</v>
      </c>
      <c r="C117" s="141">
        <v>0</v>
      </c>
      <c r="D117" s="267">
        <v>18.899999999999999</v>
      </c>
      <c r="E117" s="142">
        <v>86</v>
      </c>
      <c r="F117" s="267">
        <v>1.3</v>
      </c>
    </row>
    <row r="118" spans="1:6" x14ac:dyDescent="0.2">
      <c r="A118" s="209">
        <v>44678.083333333336</v>
      </c>
      <c r="B118" s="141">
        <v>760.48964161953757</v>
      </c>
      <c r="C118" s="141">
        <v>0</v>
      </c>
      <c r="D118" s="267">
        <v>18.8</v>
      </c>
      <c r="E118" s="142">
        <v>87</v>
      </c>
      <c r="F118" s="267">
        <v>1.3</v>
      </c>
    </row>
    <row r="119" spans="1:6" x14ac:dyDescent="0.2">
      <c r="A119" s="209">
        <v>44678.125</v>
      </c>
      <c r="B119" s="141">
        <v>760.11460974182796</v>
      </c>
      <c r="C119" s="141">
        <v>0</v>
      </c>
      <c r="D119" s="267">
        <v>18.399999999999999</v>
      </c>
      <c r="E119" s="142">
        <v>88</v>
      </c>
      <c r="F119" s="267">
        <v>0.9</v>
      </c>
    </row>
    <row r="120" spans="1:6" x14ac:dyDescent="0.2">
      <c r="A120" s="209">
        <v>44678.166666666664</v>
      </c>
      <c r="B120" s="141">
        <v>760.03960336628609</v>
      </c>
      <c r="C120" s="141">
        <v>0</v>
      </c>
      <c r="D120" s="267">
        <v>17.899999999999999</v>
      </c>
      <c r="E120" s="142">
        <v>90</v>
      </c>
      <c r="F120" s="267">
        <v>1.3</v>
      </c>
    </row>
    <row r="121" spans="1:6" x14ac:dyDescent="0.2">
      <c r="A121" s="209">
        <v>44678.208333333336</v>
      </c>
      <c r="B121" s="141">
        <v>760.11460974182796</v>
      </c>
      <c r="C121" s="141">
        <v>0</v>
      </c>
      <c r="D121" s="267">
        <v>17.7</v>
      </c>
      <c r="E121" s="142">
        <v>91</v>
      </c>
      <c r="F121" s="267">
        <v>0</v>
      </c>
    </row>
    <row r="122" spans="1:6" x14ac:dyDescent="0.2">
      <c r="A122" s="209">
        <v>44678.25</v>
      </c>
      <c r="B122" s="141">
        <v>760.26462249291183</v>
      </c>
      <c r="C122" s="141">
        <v>0</v>
      </c>
      <c r="D122" s="267">
        <v>17.7</v>
      </c>
      <c r="E122" s="142">
        <v>91</v>
      </c>
      <c r="F122" s="267">
        <v>0.9</v>
      </c>
    </row>
    <row r="123" spans="1:6" x14ac:dyDescent="0.2">
      <c r="A123" s="209">
        <v>44679.291666666664</v>
      </c>
      <c r="B123" s="336"/>
      <c r="C123" s="336"/>
      <c r="D123" s="336"/>
      <c r="E123" s="336"/>
      <c r="F123" s="336"/>
    </row>
    <row r="124" spans="1:6" x14ac:dyDescent="0.2">
      <c r="A124" s="209">
        <v>44678.333333333336</v>
      </c>
      <c r="B124" s="141">
        <v>761.76475000375035</v>
      </c>
      <c r="C124" s="141">
        <v>0</v>
      </c>
      <c r="D124" s="267">
        <v>18</v>
      </c>
      <c r="E124" s="142">
        <v>90</v>
      </c>
      <c r="F124" s="267">
        <v>0.9</v>
      </c>
    </row>
    <row r="125" spans="1:6" x14ac:dyDescent="0.2">
      <c r="A125" s="209">
        <v>44678.375</v>
      </c>
      <c r="B125" s="141">
        <v>762.2897946325437</v>
      </c>
      <c r="C125" s="141">
        <v>0</v>
      </c>
      <c r="D125" s="267">
        <v>18.600000000000001</v>
      </c>
      <c r="E125" s="142">
        <v>88</v>
      </c>
      <c r="F125" s="267">
        <v>1.3</v>
      </c>
    </row>
    <row r="126" spans="1:6" x14ac:dyDescent="0.2">
      <c r="A126" s="209">
        <v>44678.416666666664</v>
      </c>
      <c r="B126" s="141">
        <v>762.43980738362757</v>
      </c>
      <c r="C126" s="141">
        <v>0</v>
      </c>
      <c r="D126" s="267">
        <v>19.899999999999999</v>
      </c>
      <c r="E126" s="142">
        <v>84</v>
      </c>
      <c r="F126" s="267">
        <v>2.2000000000000002</v>
      </c>
    </row>
    <row r="127" spans="1:6" x14ac:dyDescent="0.2">
      <c r="A127" s="209">
        <v>44678.458333333336</v>
      </c>
      <c r="B127" s="141">
        <v>762.13978188145995</v>
      </c>
      <c r="C127" s="141">
        <v>0</v>
      </c>
      <c r="D127" s="267">
        <v>21.3</v>
      </c>
      <c r="E127" s="142">
        <v>81</v>
      </c>
      <c r="F127" s="267">
        <v>2.7</v>
      </c>
    </row>
    <row r="128" spans="1:6" x14ac:dyDescent="0.2">
      <c r="A128" s="209">
        <v>44678.5</v>
      </c>
      <c r="B128" s="141">
        <v>761.68974362820836</v>
      </c>
      <c r="C128" s="141">
        <v>0</v>
      </c>
      <c r="D128" s="267">
        <v>21.3</v>
      </c>
      <c r="E128" s="142">
        <v>79</v>
      </c>
      <c r="F128" s="267">
        <v>3.1</v>
      </c>
    </row>
    <row r="129" spans="1:12" hidden="1" x14ac:dyDescent="0.2">
      <c r="A129" s="209"/>
      <c r="B129" s="141"/>
      <c r="C129" s="141"/>
      <c r="D129" s="142"/>
      <c r="E129" s="143"/>
      <c r="F129" s="142"/>
    </row>
    <row r="130" spans="1:12" x14ac:dyDescent="0.2">
      <c r="A130" s="206"/>
      <c r="B130" s="144">
        <f>AVERAGE(B105:B128)</f>
        <v>761.00164166128013</v>
      </c>
      <c r="C130" s="144">
        <f>AVERAGE(C105:C128)</f>
        <v>0</v>
      </c>
      <c r="D130" s="144">
        <f>AVERAGE(D105:D128)</f>
        <v>19.814285714285713</v>
      </c>
      <c r="E130" s="144">
        <f>AVERAGE(E105:E128)</f>
        <v>83.5</v>
      </c>
      <c r="F130" s="144">
        <f>AVERAGE(F105:F128)</f>
        <v>1.7913043478260871</v>
      </c>
      <c r="H130">
        <f>MIN(B105:B128)</f>
        <v>760.03960336628609</v>
      </c>
      <c r="I130">
        <f>MIN(C105:C128)</f>
        <v>0</v>
      </c>
      <c r="J130">
        <f>MIN(D105:D128)</f>
        <v>17.7</v>
      </c>
      <c r="K130">
        <f>MIN(E105:E128)</f>
        <v>73</v>
      </c>
      <c r="L130">
        <f>MIN(F105:F128)</f>
        <v>0</v>
      </c>
    </row>
    <row r="131" spans="1:12" x14ac:dyDescent="0.2">
      <c r="A131" s="350"/>
      <c r="B131" s="350"/>
      <c r="C131" s="350"/>
      <c r="D131" s="350"/>
      <c r="E131" s="350"/>
      <c r="F131" s="350"/>
    </row>
    <row r="132" spans="1:12" ht="13.15" customHeight="1" x14ac:dyDescent="0.2">
      <c r="A132" s="339" t="s">
        <v>164</v>
      </c>
      <c r="B132" s="339"/>
      <c r="C132" s="339"/>
      <c r="D132" s="339"/>
      <c r="E132" s="339"/>
      <c r="F132" s="339"/>
    </row>
    <row r="133" spans="1:12" ht="33.75" x14ac:dyDescent="0.2">
      <c r="A133" s="139" t="s">
        <v>147</v>
      </c>
      <c r="B133" s="139" t="s">
        <v>175</v>
      </c>
      <c r="C133" s="139" t="s">
        <v>237</v>
      </c>
      <c r="D133" s="139" t="s">
        <v>176</v>
      </c>
      <c r="E133" s="139" t="s">
        <v>148</v>
      </c>
      <c r="F133" s="139" t="s">
        <v>149</v>
      </c>
    </row>
    <row r="134" spans="1:12" ht="13.9" customHeight="1" x14ac:dyDescent="0.2">
      <c r="A134" s="209">
        <v>44678.541666666664</v>
      </c>
      <c r="B134" s="141">
        <v>761.5397308771245</v>
      </c>
      <c r="C134" s="141">
        <v>0</v>
      </c>
      <c r="D134" s="267">
        <v>20.3</v>
      </c>
      <c r="E134" s="142">
        <v>82</v>
      </c>
      <c r="F134" s="267">
        <v>2.7</v>
      </c>
    </row>
    <row r="135" spans="1:12" x14ac:dyDescent="0.2">
      <c r="A135" s="209">
        <v>44678.583333333336</v>
      </c>
      <c r="B135" s="336"/>
      <c r="C135" s="336"/>
      <c r="D135" s="336"/>
      <c r="E135" s="336"/>
      <c r="F135" s="336"/>
    </row>
    <row r="136" spans="1:12" x14ac:dyDescent="0.2">
      <c r="A136" s="209">
        <v>44678.625</v>
      </c>
      <c r="B136" s="141">
        <v>761.01468624833103</v>
      </c>
      <c r="C136" s="141">
        <v>0</v>
      </c>
      <c r="D136" s="267">
        <v>20.8</v>
      </c>
      <c r="E136" s="142">
        <v>80</v>
      </c>
      <c r="F136" s="267">
        <v>3.1</v>
      </c>
    </row>
    <row r="137" spans="1:12" x14ac:dyDescent="0.2">
      <c r="A137" s="209">
        <v>44678.666666666664</v>
      </c>
      <c r="B137" s="141">
        <v>760.56464799507955</v>
      </c>
      <c r="C137" s="141">
        <v>0</v>
      </c>
      <c r="D137" s="267">
        <v>19.2</v>
      </c>
      <c r="E137" s="142">
        <v>84</v>
      </c>
      <c r="F137" s="267">
        <v>1.8</v>
      </c>
    </row>
    <row r="138" spans="1:12" x14ac:dyDescent="0.2">
      <c r="A138" s="209">
        <v>44678.708333333336</v>
      </c>
      <c r="B138" s="141">
        <v>760.56464799507955</v>
      </c>
      <c r="C138" s="141">
        <v>0</v>
      </c>
      <c r="D138" s="267">
        <v>18.899999999999999</v>
      </c>
      <c r="E138" s="142">
        <v>85</v>
      </c>
      <c r="F138" s="267">
        <v>1.8</v>
      </c>
    </row>
    <row r="139" spans="1:12" x14ac:dyDescent="0.2">
      <c r="A139" s="209">
        <v>44678.75</v>
      </c>
      <c r="B139" s="141">
        <v>760.48964161953757</v>
      </c>
      <c r="C139" s="141">
        <v>0</v>
      </c>
      <c r="D139" s="267">
        <v>18.5</v>
      </c>
      <c r="E139" s="142">
        <v>87</v>
      </c>
      <c r="F139" s="267">
        <v>1.8</v>
      </c>
    </row>
    <row r="140" spans="1:12" x14ac:dyDescent="0.2">
      <c r="A140" s="209">
        <v>44678.791666666664</v>
      </c>
      <c r="B140" s="141">
        <v>760.93967987278916</v>
      </c>
      <c r="C140" s="141">
        <v>0</v>
      </c>
      <c r="D140" s="267">
        <v>18.399999999999999</v>
      </c>
      <c r="E140" s="142">
        <v>87</v>
      </c>
      <c r="F140" s="267"/>
    </row>
    <row r="141" spans="1:12" x14ac:dyDescent="0.2">
      <c r="A141" s="209">
        <v>44678.833333333336</v>
      </c>
      <c r="B141" s="141">
        <v>761.08969262387302</v>
      </c>
      <c r="C141" s="141">
        <v>0</v>
      </c>
      <c r="D141" s="267">
        <v>18.3</v>
      </c>
      <c r="E141" s="142">
        <v>87</v>
      </c>
      <c r="F141" s="267">
        <v>0.9</v>
      </c>
    </row>
    <row r="142" spans="1:12" x14ac:dyDescent="0.2">
      <c r="A142" s="209">
        <v>44678.875</v>
      </c>
      <c r="B142" s="141">
        <v>761.46472450158262</v>
      </c>
      <c r="C142" s="141">
        <v>0</v>
      </c>
      <c r="D142" s="267">
        <v>17.8</v>
      </c>
      <c r="E142" s="142">
        <v>89</v>
      </c>
      <c r="F142" s="267">
        <v>1.8</v>
      </c>
    </row>
    <row r="143" spans="1:12" x14ac:dyDescent="0.2">
      <c r="A143" s="209">
        <v>44678.916666666664</v>
      </c>
      <c r="B143" s="141">
        <v>761.68974362820836</v>
      </c>
      <c r="C143" s="141">
        <v>0</v>
      </c>
      <c r="D143" s="267">
        <v>17.5</v>
      </c>
      <c r="E143" s="142">
        <v>89</v>
      </c>
      <c r="F143" s="267">
        <v>0.4</v>
      </c>
    </row>
    <row r="144" spans="1:12" x14ac:dyDescent="0.2">
      <c r="A144" s="209">
        <v>44678.958333333336</v>
      </c>
      <c r="B144" s="141">
        <v>761.46472450158262</v>
      </c>
      <c r="C144" s="141">
        <v>0</v>
      </c>
      <c r="D144" s="267">
        <v>17.600000000000001</v>
      </c>
      <c r="E144" s="142">
        <v>89</v>
      </c>
      <c r="F144" s="267">
        <v>0.9</v>
      </c>
    </row>
    <row r="145" spans="1:12" x14ac:dyDescent="0.2">
      <c r="A145" s="209">
        <v>44679</v>
      </c>
      <c r="B145" s="141">
        <v>761.1646989994149</v>
      </c>
      <c r="C145" s="141">
        <v>0</v>
      </c>
      <c r="D145" s="267">
        <v>17.2</v>
      </c>
      <c r="E145" s="142">
        <v>89</v>
      </c>
      <c r="F145" s="267">
        <v>0.9</v>
      </c>
    </row>
    <row r="146" spans="1:12" x14ac:dyDescent="0.2">
      <c r="A146" s="209">
        <v>44679.041666666664</v>
      </c>
      <c r="B146" s="141">
        <v>760.71466074616342</v>
      </c>
      <c r="C146" s="141">
        <v>0</v>
      </c>
      <c r="D146" s="267">
        <v>17.2</v>
      </c>
      <c r="E146" s="142">
        <v>91</v>
      </c>
      <c r="F146" s="267">
        <v>1.3</v>
      </c>
    </row>
    <row r="147" spans="1:12" x14ac:dyDescent="0.2">
      <c r="A147" s="209">
        <v>44679.083333333336</v>
      </c>
      <c r="B147" s="141">
        <v>760.26462249291183</v>
      </c>
      <c r="C147" s="141">
        <v>0</v>
      </c>
      <c r="D147" s="267">
        <v>17.2</v>
      </c>
      <c r="E147" s="142">
        <v>91</v>
      </c>
      <c r="F147" s="267">
        <v>0.4</v>
      </c>
    </row>
    <row r="148" spans="1:12" x14ac:dyDescent="0.2">
      <c r="A148" s="209">
        <v>44679.125</v>
      </c>
      <c r="B148" s="141">
        <v>760.18961611736995</v>
      </c>
      <c r="C148" s="141">
        <v>0</v>
      </c>
      <c r="D148" s="267">
        <v>17.2</v>
      </c>
      <c r="E148" s="142">
        <v>91</v>
      </c>
      <c r="F148" s="267">
        <v>1.8</v>
      </c>
    </row>
    <row r="149" spans="1:12" x14ac:dyDescent="0.2">
      <c r="A149" s="209">
        <v>44679.166666666664</v>
      </c>
      <c r="B149" s="141">
        <v>759.58956511303461</v>
      </c>
      <c r="C149" s="141">
        <v>0</v>
      </c>
      <c r="D149" s="267">
        <v>17.2</v>
      </c>
      <c r="E149" s="142">
        <v>91</v>
      </c>
      <c r="F149" s="267">
        <v>0.9</v>
      </c>
    </row>
    <row r="150" spans="1:12" x14ac:dyDescent="0.2">
      <c r="A150" s="209">
        <v>44679.208333333336</v>
      </c>
      <c r="B150" s="141">
        <v>759.81458423966035</v>
      </c>
      <c r="C150" s="141">
        <v>0</v>
      </c>
      <c r="D150" s="267">
        <v>16.8</v>
      </c>
      <c r="E150" s="142">
        <v>92</v>
      </c>
      <c r="F150" s="267">
        <v>0.9</v>
      </c>
    </row>
    <row r="151" spans="1:12" x14ac:dyDescent="0.2">
      <c r="A151" s="209">
        <v>44679.25</v>
      </c>
      <c r="B151" s="141">
        <v>760.33962886845381</v>
      </c>
      <c r="C151" s="141">
        <v>0</v>
      </c>
      <c r="D151" s="267">
        <v>16.899999999999999</v>
      </c>
      <c r="E151" s="142">
        <v>92</v>
      </c>
      <c r="F151" s="267">
        <v>0.9</v>
      </c>
    </row>
    <row r="152" spans="1:12" x14ac:dyDescent="0.2">
      <c r="A152" s="209">
        <v>44679.291666666664</v>
      </c>
      <c r="B152" s="141">
        <v>760.86467349724717</v>
      </c>
      <c r="C152" s="141">
        <v>0</v>
      </c>
      <c r="D152" s="267">
        <v>16.7</v>
      </c>
      <c r="E152" s="142">
        <v>92</v>
      </c>
      <c r="F152" s="267">
        <v>1.3</v>
      </c>
    </row>
    <row r="153" spans="1:12" x14ac:dyDescent="0.2">
      <c r="A153" s="209">
        <v>44679.333333333336</v>
      </c>
      <c r="B153" s="141">
        <v>761.38971812604063</v>
      </c>
      <c r="C153" s="141">
        <v>0</v>
      </c>
      <c r="D153" s="267">
        <v>17.100000000000001</v>
      </c>
      <c r="E153" s="142">
        <v>92</v>
      </c>
      <c r="F153" s="267">
        <v>0.9</v>
      </c>
    </row>
    <row r="154" spans="1:12" x14ac:dyDescent="0.2">
      <c r="A154" s="209">
        <v>44679.375</v>
      </c>
      <c r="B154" s="336"/>
      <c r="C154" s="336"/>
      <c r="D154" s="336"/>
      <c r="E154" s="336"/>
      <c r="F154" s="336"/>
    </row>
    <row r="155" spans="1:12" x14ac:dyDescent="0.2">
      <c r="A155" s="209">
        <v>44679.416666666664</v>
      </c>
      <c r="B155" s="141">
        <v>762.2897946325437</v>
      </c>
      <c r="C155" s="141">
        <v>0</v>
      </c>
      <c r="D155" s="267">
        <v>17.600000000000001</v>
      </c>
      <c r="E155" s="142">
        <v>90</v>
      </c>
      <c r="F155" s="267">
        <v>1.3</v>
      </c>
    </row>
    <row r="156" spans="1:12" x14ac:dyDescent="0.2">
      <c r="A156" s="209">
        <v>44679.458333333336</v>
      </c>
      <c r="B156" s="141">
        <v>761.98976913037598</v>
      </c>
      <c r="C156" s="141">
        <v>0</v>
      </c>
      <c r="D156" s="267">
        <v>18.399999999999999</v>
      </c>
      <c r="E156" s="142">
        <v>89</v>
      </c>
      <c r="F156" s="267">
        <v>1.3</v>
      </c>
    </row>
    <row r="157" spans="1:12" x14ac:dyDescent="0.2">
      <c r="A157" s="209">
        <v>44679.5</v>
      </c>
      <c r="B157" s="141">
        <v>761.61473725266637</v>
      </c>
      <c r="C157" s="141">
        <v>0</v>
      </c>
      <c r="D157" s="267">
        <v>19.8</v>
      </c>
      <c r="E157" s="142">
        <v>84</v>
      </c>
      <c r="F157" s="267">
        <v>2.2000000000000002</v>
      </c>
    </row>
    <row r="158" spans="1:12" hidden="1" x14ac:dyDescent="0.2">
      <c r="A158" s="209"/>
      <c r="B158" s="141"/>
      <c r="C158" s="141"/>
      <c r="D158" s="142"/>
      <c r="E158" s="143"/>
      <c r="F158" s="142"/>
    </row>
    <row r="159" spans="1:12" x14ac:dyDescent="0.2">
      <c r="A159" s="290" t="s">
        <v>165</v>
      </c>
      <c r="B159" s="144">
        <f>AVERAGE(B134:B157)</f>
        <v>760.95672677632137</v>
      </c>
      <c r="C159" s="144">
        <f>AVERAGE(C134:C157)</f>
        <v>0</v>
      </c>
      <c r="D159" s="144">
        <f>AVERAGE(D134:D157)</f>
        <v>18.027272727272727</v>
      </c>
      <c r="E159" s="144">
        <f>AVERAGE(E134:E157)</f>
        <v>88.318181818181813</v>
      </c>
      <c r="F159" s="144">
        <f>AVERAGE(F134:F157)</f>
        <v>1.3952380952380952</v>
      </c>
      <c r="H159">
        <f>MIN(B134:B157)</f>
        <v>759.58956511303461</v>
      </c>
      <c r="I159">
        <f>MIN(C134:C157)</f>
        <v>0</v>
      </c>
      <c r="J159">
        <f>MIN(D134:D157)</f>
        <v>16.7</v>
      </c>
      <c r="K159">
        <f>MIN(E134:E157)</f>
        <v>80</v>
      </c>
      <c r="L159">
        <f>MIN(F134:F157)</f>
        <v>0.4</v>
      </c>
    </row>
    <row r="160" spans="1:12" x14ac:dyDescent="0.2">
      <c r="A160" s="349" t="s">
        <v>253</v>
      </c>
      <c r="B160" s="349"/>
      <c r="C160" s="349"/>
      <c r="D160" s="349"/>
      <c r="E160" s="349"/>
      <c r="F160" s="349"/>
    </row>
    <row r="161" spans="1:6" x14ac:dyDescent="0.2">
      <c r="A161" s="349" t="s">
        <v>254</v>
      </c>
      <c r="B161" s="349"/>
      <c r="C161" s="349"/>
      <c r="D161" s="349"/>
      <c r="E161" s="349"/>
      <c r="F161" s="349"/>
    </row>
    <row r="162" spans="1:6" ht="13.15" hidden="1" customHeight="1" x14ac:dyDescent="0.2">
      <c r="A162" s="338" t="s">
        <v>166</v>
      </c>
      <c r="B162" s="338"/>
      <c r="C162" s="338"/>
      <c r="D162" s="338"/>
      <c r="E162" s="338"/>
      <c r="F162" s="338"/>
    </row>
    <row r="163" spans="1:6" ht="33.75" hidden="1" x14ac:dyDescent="0.2">
      <c r="A163" s="139" t="s">
        <v>147</v>
      </c>
      <c r="B163" s="139" t="s">
        <v>175</v>
      </c>
      <c r="C163" s="139"/>
      <c r="D163" s="139" t="s">
        <v>176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167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7">AVERAGE(D164:D188)</f>
        <v>#DIV/0!</v>
      </c>
      <c r="E189" s="144" t="e">
        <f t="shared" si="7"/>
        <v>#DIV/0!</v>
      </c>
      <c r="F189" s="144" t="e">
        <f t="shared" si="7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5" zoomScale="90" zoomScaleNormal="90" zoomScaleSheetLayoutView="90" zoomScalePage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6"/>
      <c r="C2" s="356"/>
      <c r="D2" s="356"/>
      <c r="E2" s="356"/>
      <c r="F2" s="341" t="s">
        <v>226</v>
      </c>
      <c r="G2" s="341"/>
      <c r="H2" s="341"/>
      <c r="I2" s="341"/>
      <c r="J2" s="341"/>
      <c r="K2" s="341"/>
      <c r="L2" s="341"/>
      <c r="M2" s="341"/>
      <c r="N2" s="341"/>
      <c r="O2" s="342"/>
    </row>
    <row r="3" spans="1:18" ht="16.5" customHeight="1" x14ac:dyDescent="0.2">
      <c r="A3" s="52"/>
      <c r="B3" s="357"/>
      <c r="C3" s="357"/>
      <c r="D3" s="357"/>
      <c r="E3" s="357"/>
      <c r="F3" s="343"/>
      <c r="G3" s="343"/>
      <c r="H3" s="343"/>
      <c r="I3" s="343"/>
      <c r="J3" s="343"/>
      <c r="K3" s="343"/>
      <c r="L3" s="343"/>
      <c r="M3" s="343"/>
      <c r="N3" s="343"/>
      <c r="O3" s="344"/>
    </row>
    <row r="4" spans="1:18" ht="16.5" customHeight="1" x14ac:dyDescent="0.2">
      <c r="A4" s="52"/>
      <c r="B4" s="357"/>
      <c r="C4" s="357"/>
      <c r="D4" s="357"/>
      <c r="E4" s="357"/>
      <c r="F4" s="343"/>
      <c r="G4" s="343"/>
      <c r="H4" s="343"/>
      <c r="I4" s="343"/>
      <c r="J4" s="343"/>
      <c r="K4" s="343"/>
      <c r="L4" s="343"/>
      <c r="M4" s="343"/>
      <c r="N4" s="343"/>
      <c r="O4" s="344"/>
    </row>
    <row r="5" spans="1:18" ht="16.5" customHeight="1" thickBot="1" x14ac:dyDescent="0.25">
      <c r="A5" s="52"/>
      <c r="B5" s="358"/>
      <c r="C5" s="358"/>
      <c r="D5" s="358"/>
      <c r="E5" s="358"/>
      <c r="F5" s="345"/>
      <c r="G5" s="345"/>
      <c r="H5" s="345"/>
      <c r="I5" s="345"/>
      <c r="J5" s="345"/>
      <c r="K5" s="345"/>
      <c r="L5" s="345"/>
      <c r="M5" s="345"/>
      <c r="N5" s="345"/>
      <c r="O5" s="346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0" t="s">
        <v>180</v>
      </c>
      <c r="C7" s="360"/>
      <c r="D7" s="348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0" t="s">
        <v>197</v>
      </c>
      <c r="C9" s="360"/>
      <c r="D9" s="362" t="str">
        <f>'A.2.1. Promedio meteorologia'!B8</f>
        <v>CA-VMP-8</v>
      </c>
      <c r="E9" s="362"/>
      <c r="F9" s="360" t="s">
        <v>181</v>
      </c>
      <c r="G9" s="360"/>
      <c r="H9" s="361" t="str">
        <f>'A.2.1. Promedio meteorologia'!E8</f>
        <v>0004-4-2022-411</v>
      </c>
      <c r="I9" s="361"/>
      <c r="J9" s="363" t="s">
        <v>171</v>
      </c>
      <c r="K9" s="363"/>
      <c r="L9" s="363"/>
      <c r="M9" s="363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59" t="s">
        <v>134</v>
      </c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44671.635416666664</v>
      </c>
      <c r="E13" s="108"/>
      <c r="F13" s="106" t="s">
        <v>4</v>
      </c>
      <c r="G13" s="107">
        <v>44672.604166666664</v>
      </c>
      <c r="H13" s="109"/>
      <c r="I13" s="106" t="s">
        <v>5</v>
      </c>
      <c r="J13" s="355">
        <f>G13-D13</f>
        <v>0.96875</v>
      </c>
      <c r="K13" s="355"/>
      <c r="L13" s="110" t="s">
        <v>6</v>
      </c>
      <c r="M13" s="111">
        <f>$J13*60*24</f>
        <v>1395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3" t="s">
        <v>12</v>
      </c>
      <c r="C15" s="353"/>
      <c r="D15" s="353"/>
      <c r="E15" s="120">
        <f>J13</f>
        <v>0.96875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52" t="s">
        <v>11</v>
      </c>
      <c r="C17" s="352"/>
      <c r="D17" s="352"/>
      <c r="E17" s="126">
        <f>'A.2.1. Promedio meteorologia'!D43</f>
        <v>20.473913043478262</v>
      </c>
      <c r="F17" s="352" t="s">
        <v>65</v>
      </c>
      <c r="G17" s="352"/>
      <c r="H17" s="126">
        <f>'A.2.1. Promedio meteorologia'!B43</f>
        <v>763.3692342109947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44673.572916666664</v>
      </c>
      <c r="E20" s="108"/>
      <c r="F20" s="106" t="s">
        <v>4</v>
      </c>
      <c r="G20" s="107">
        <v>44674.548611111109</v>
      </c>
      <c r="H20" s="109"/>
      <c r="I20" s="106" t="s">
        <v>5</v>
      </c>
      <c r="J20" s="355">
        <f>G20-D20</f>
        <v>0.97569444444525288</v>
      </c>
      <c r="K20" s="355"/>
      <c r="L20" s="110" t="s">
        <v>6</v>
      </c>
      <c r="M20" s="111">
        <f>$J20*60*24</f>
        <v>1405.0000000011642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3" t="s">
        <v>12</v>
      </c>
      <c r="C22" s="353"/>
      <c r="D22" s="353"/>
      <c r="E22" s="120">
        <f>J20</f>
        <v>0.97569444444525288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52" t="s">
        <v>11</v>
      </c>
      <c r="C24" s="352"/>
      <c r="D24" s="352"/>
      <c r="E24" s="126">
        <f>'A.2.1. Promedio meteorologia'!D72</f>
        <v>19.373913043478261</v>
      </c>
      <c r="F24" s="352" t="s">
        <v>65</v>
      </c>
      <c r="G24" s="352"/>
      <c r="H24" s="126">
        <f>'A.2.1. Promedio meteorologia'!B72</f>
        <v>761.7582277102249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44676.536111111112</v>
      </c>
      <c r="E27" s="108"/>
      <c r="F27" s="106" t="s">
        <v>4</v>
      </c>
      <c r="G27" s="107">
        <v>44677.515277777777</v>
      </c>
      <c r="H27" s="109"/>
      <c r="I27" s="106" t="s">
        <v>5</v>
      </c>
      <c r="J27" s="355">
        <f>G27-D27</f>
        <v>0.97916666666424135</v>
      </c>
      <c r="K27" s="355"/>
      <c r="L27" s="110" t="s">
        <v>6</v>
      </c>
      <c r="M27" s="111">
        <f>$J27*60*24</f>
        <v>1409.9999999965075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3" t="s">
        <v>12</v>
      </c>
      <c r="C29" s="353"/>
      <c r="D29" s="353"/>
      <c r="E29" s="120">
        <f>J27</f>
        <v>0.97916666666424135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52" t="s">
        <v>11</v>
      </c>
      <c r="C31" s="352"/>
      <c r="D31" s="352"/>
      <c r="E31" s="126">
        <f>'A.2.1. Promedio meteorologia'!D101</f>
        <v>18.591666666666665</v>
      </c>
      <c r="F31" s="352" t="s">
        <v>65</v>
      </c>
      <c r="G31" s="352"/>
      <c r="H31" s="126">
        <f>'A.2.1. Promedio meteorologia'!B101</f>
        <v>760.84904716900928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44677.541666666664</v>
      </c>
      <c r="E34" s="108"/>
      <c r="F34" s="106" t="s">
        <v>4</v>
      </c>
      <c r="G34" s="107">
        <v>44678.5</v>
      </c>
      <c r="H34" s="109"/>
      <c r="I34" s="106" t="s">
        <v>5</v>
      </c>
      <c r="J34" s="355">
        <f>G34-D34</f>
        <v>0.95833333333575865</v>
      </c>
      <c r="K34" s="355"/>
      <c r="L34" s="110" t="s">
        <v>6</v>
      </c>
      <c r="M34" s="111">
        <f>$J34*60*24</f>
        <v>1380.0000000034925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3" t="s">
        <v>12</v>
      </c>
      <c r="C36" s="353"/>
      <c r="D36" s="353"/>
      <c r="E36" s="120">
        <f>J34</f>
        <v>0.95833333333575865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52" t="s">
        <v>11</v>
      </c>
      <c r="C38" s="352"/>
      <c r="D38" s="352"/>
      <c r="E38" s="126">
        <f>'A.2.1. Promedio meteorologia'!D130</f>
        <v>19.814285714285713</v>
      </c>
      <c r="F38" s="352" t="s">
        <v>65</v>
      </c>
      <c r="G38" s="352"/>
      <c r="H38" s="126">
        <f>'A.2.1. Promedio meteorologia'!B130</f>
        <v>761.00164166128013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44678.520833333336</v>
      </c>
      <c r="E41" s="108"/>
      <c r="F41" s="106" t="s">
        <v>4</v>
      </c>
      <c r="G41" s="107">
        <v>44679.458333333336</v>
      </c>
      <c r="H41" s="109"/>
      <c r="I41" s="106" t="s">
        <v>5</v>
      </c>
      <c r="J41" s="355">
        <f>G41-D41</f>
        <v>0.9375</v>
      </c>
      <c r="K41" s="355"/>
      <c r="L41" s="110" t="s">
        <v>6</v>
      </c>
      <c r="M41" s="111">
        <f>$J41*60*24</f>
        <v>1350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3" t="s">
        <v>12</v>
      </c>
      <c r="C43" s="353"/>
      <c r="D43" s="353"/>
      <c r="E43" s="120">
        <f>J41</f>
        <v>0.9375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52" t="s">
        <v>11</v>
      </c>
      <c r="C45" s="352"/>
      <c r="D45" s="352"/>
      <c r="E45" s="126">
        <f>'A.2.1. Promedio meteorologia'!D159</f>
        <v>18.027272727272727</v>
      </c>
      <c r="F45" s="352" t="s">
        <v>65</v>
      </c>
      <c r="G45" s="352"/>
      <c r="H45" s="126">
        <f>'A.2.1. Promedio meteorologia'!B159</f>
        <v>760.95672677632137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3" t="s">
        <v>66</v>
      </c>
      <c r="D48" s="107"/>
      <c r="E48" s="108"/>
      <c r="F48" s="293" t="s">
        <v>4</v>
      </c>
      <c r="G48" s="107"/>
      <c r="H48" s="109"/>
      <c r="I48" s="293" t="s">
        <v>5</v>
      </c>
      <c r="J48" s="355">
        <f>G48-D48</f>
        <v>0</v>
      </c>
      <c r="K48" s="355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53" t="s">
        <v>12</v>
      </c>
      <c r="C50" s="353"/>
      <c r="D50" s="353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52" t="s">
        <v>11</v>
      </c>
      <c r="C52" s="352"/>
      <c r="D52" s="352"/>
      <c r="E52" s="126" t="e">
        <f>'A.2.1. Promedio meteorologia'!D189</f>
        <v>#DIV/0!</v>
      </c>
      <c r="F52" s="352" t="s">
        <v>65</v>
      </c>
      <c r="G52" s="352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54" t="s">
        <v>13</v>
      </c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</row>
    <row r="55" spans="1:15" ht="35.25" customHeight="1" x14ac:dyDescent="0.2">
      <c r="A55" s="52"/>
      <c r="B55" s="351" t="s">
        <v>234</v>
      </c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31" zoomScale="86" zoomScaleNormal="80" zoomScaleSheetLayoutView="86" zoomScalePageLayoutView="40" workbookViewId="0">
      <selection activeCell="B143" sqref="B143:J143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64"/>
      <c r="C2" s="365"/>
      <c r="D2" s="343" t="s">
        <v>227</v>
      </c>
      <c r="E2" s="343"/>
      <c r="F2" s="343"/>
      <c r="G2" s="343"/>
      <c r="H2" s="343"/>
      <c r="I2" s="343"/>
      <c r="J2" s="344"/>
      <c r="K2" s="54"/>
    </row>
    <row r="3" spans="1:15" ht="12.75" customHeight="1" x14ac:dyDescent="0.2">
      <c r="A3" s="52"/>
      <c r="B3" s="366"/>
      <c r="C3" s="367"/>
      <c r="D3" s="343"/>
      <c r="E3" s="343"/>
      <c r="F3" s="343"/>
      <c r="G3" s="343"/>
      <c r="H3" s="343"/>
      <c r="I3" s="343"/>
      <c r="J3" s="344"/>
      <c r="K3" s="54"/>
    </row>
    <row r="4" spans="1:15" ht="12.75" customHeight="1" x14ac:dyDescent="0.2">
      <c r="A4" s="52"/>
      <c r="B4" s="366"/>
      <c r="C4" s="367"/>
      <c r="D4" s="343"/>
      <c r="E4" s="343"/>
      <c r="F4" s="343"/>
      <c r="G4" s="343"/>
      <c r="H4" s="343"/>
      <c r="I4" s="343"/>
      <c r="J4" s="344"/>
      <c r="K4" s="146"/>
    </row>
    <row r="5" spans="1:15" ht="13.5" customHeight="1" thickBot="1" x14ac:dyDescent="0.25">
      <c r="A5" s="52"/>
      <c r="B5" s="368"/>
      <c r="C5" s="369"/>
      <c r="D5" s="343"/>
      <c r="E5" s="343"/>
      <c r="F5" s="343"/>
      <c r="G5" s="343"/>
      <c r="H5" s="343"/>
      <c r="I5" s="343"/>
      <c r="J5" s="344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0" t="s">
        <v>180</v>
      </c>
      <c r="C7" s="360"/>
      <c r="D7" s="39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E7" s="393"/>
      <c r="F7" s="393"/>
      <c r="G7" s="393"/>
      <c r="H7" s="393"/>
      <c r="I7" s="393"/>
      <c r="J7" s="393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0" t="s">
        <v>197</v>
      </c>
      <c r="C9" s="360"/>
      <c r="D9" s="101" t="str">
        <f>'A.2.1. Promedio meteorologia'!B8</f>
        <v>CA-VMP-8</v>
      </c>
      <c r="E9" s="147"/>
      <c r="F9" s="360" t="s">
        <v>181</v>
      </c>
      <c r="G9" s="360"/>
      <c r="H9" s="100" t="str">
        <f>'A.2.1. Promedio meteorologia'!E8</f>
        <v>0004-4-2022-411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92" t="s">
        <v>15</v>
      </c>
      <c r="C11" s="392"/>
      <c r="D11" s="392"/>
      <c r="E11" s="392"/>
      <c r="F11" s="392"/>
      <c r="G11" s="392"/>
      <c r="H11" s="392"/>
      <c r="I11" s="392"/>
      <c r="J11" s="392"/>
      <c r="K11" s="54"/>
      <c r="L11" s="3">
        <f>D24</f>
        <v>13.4</v>
      </c>
      <c r="N11" s="264">
        <f>I24</f>
        <v>14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404" t="s">
        <v>17</v>
      </c>
      <c r="C13" s="405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402" t="s">
        <v>131</v>
      </c>
      <c r="J13" s="403"/>
      <c r="K13" s="57"/>
      <c r="L13" s="264">
        <f>D32</f>
        <v>13.5</v>
      </c>
      <c r="N13" s="264">
        <f>I32</f>
        <v>14.1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401" t="s">
        <v>16</v>
      </c>
      <c r="C15" s="401"/>
      <c r="D15" s="394" t="s">
        <v>8</v>
      </c>
      <c r="E15" s="394"/>
      <c r="F15" s="395" t="s">
        <v>14</v>
      </c>
      <c r="G15" s="396"/>
      <c r="H15" s="396"/>
      <c r="I15" s="396"/>
      <c r="J15" s="397"/>
      <c r="K15" s="57"/>
      <c r="L15" s="264">
        <f>D40</f>
        <v>13.7</v>
      </c>
      <c r="N15" s="264">
        <f>I40</f>
        <v>14.1</v>
      </c>
    </row>
    <row r="16" spans="1:15" x14ac:dyDescent="0.2">
      <c r="A16" s="52"/>
      <c r="B16" s="401"/>
      <c r="C16" s="401"/>
      <c r="D16" s="394" t="s">
        <v>9</v>
      </c>
      <c r="E16" s="394"/>
      <c r="F16" s="395" t="s">
        <v>67</v>
      </c>
      <c r="G16" s="396"/>
      <c r="H16" s="396"/>
      <c r="I16" s="396"/>
      <c r="J16" s="397"/>
      <c r="K16" s="57"/>
      <c r="L16" s="264">
        <f>D48</f>
        <v>13.5</v>
      </c>
      <c r="N16" s="264">
        <f>I48</f>
        <v>13.9</v>
      </c>
    </row>
    <row r="17" spans="1:14" ht="19.5" customHeight="1" x14ac:dyDescent="0.2">
      <c r="A17" s="52"/>
      <c r="B17" s="401"/>
      <c r="C17" s="401"/>
      <c r="D17" s="394" t="s">
        <v>10</v>
      </c>
      <c r="E17" s="394"/>
      <c r="F17" s="395" t="s">
        <v>255</v>
      </c>
      <c r="G17" s="396"/>
      <c r="H17" s="396"/>
      <c r="I17" s="396"/>
      <c r="J17" s="397"/>
      <c r="K17" s="57"/>
      <c r="L17" s="3">
        <f>D56</f>
        <v>12.9</v>
      </c>
      <c r="N17" s="264">
        <f>I56</f>
        <v>13.5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92" t="s">
        <v>18</v>
      </c>
      <c r="C19" s="392"/>
      <c r="D19" s="392"/>
      <c r="E19" s="392"/>
      <c r="F19" s="392"/>
      <c r="G19" s="392"/>
      <c r="H19" s="392"/>
      <c r="I19" s="392"/>
      <c r="J19" s="392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98" t="s">
        <v>3</v>
      </c>
      <c r="C21" s="399"/>
      <c r="D21" s="399"/>
      <c r="E21" s="399"/>
      <c r="F21" s="399"/>
      <c r="G21" s="399"/>
      <c r="H21" s="399"/>
      <c r="I21" s="399"/>
      <c r="J21" s="400"/>
      <c r="K21" s="60"/>
    </row>
    <row r="22" spans="1:14" ht="18" x14ac:dyDescent="0.2">
      <c r="A22" s="52"/>
      <c r="B22" s="61" t="s">
        <v>135</v>
      </c>
      <c r="C22" s="380" t="s">
        <v>25</v>
      </c>
      <c r="D22" s="380"/>
      <c r="E22" s="378">
        <f>+'A.2.2. Promedio diarios (T y P)'!D13</f>
        <v>44671.635416666664</v>
      </c>
      <c r="F22" s="378"/>
      <c r="G22" s="380" t="s">
        <v>26</v>
      </c>
      <c r="H22" s="380"/>
      <c r="I22" s="378">
        <f>+'A.2.2. Promedio diarios (T y P)'!G13</f>
        <v>44672.604166666664</v>
      </c>
      <c r="J22" s="390"/>
      <c r="K22" s="62"/>
      <c r="M22" s="210" t="s">
        <v>199</v>
      </c>
      <c r="N22" s="211">
        <f>AVERAGE(M24,M32,M40,M48,M56)</f>
        <v>0.51999999999999991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81" t="s">
        <v>21</v>
      </c>
      <c r="C24" s="382"/>
      <c r="D24" s="334">
        <v>13.4</v>
      </c>
      <c r="E24" s="67" t="s">
        <v>62</v>
      </c>
      <c r="F24" s="68"/>
      <c r="G24" s="381" t="s">
        <v>22</v>
      </c>
      <c r="H24" s="382"/>
      <c r="I24" s="69">
        <v>14</v>
      </c>
      <c r="J24" s="70" t="s">
        <v>62</v>
      </c>
      <c r="K24" s="54"/>
      <c r="M24" s="212">
        <f>I24-D24</f>
        <v>0.59999999999999964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6" t="s">
        <v>172</v>
      </c>
      <c r="C26" s="376"/>
      <c r="D26" s="376"/>
      <c r="E26" s="376"/>
      <c r="F26" s="376" t="s">
        <v>19</v>
      </c>
      <c r="G26" s="72" t="s">
        <v>1</v>
      </c>
      <c r="H26" s="73" t="s">
        <v>0</v>
      </c>
      <c r="I26" s="376" t="s">
        <v>174</v>
      </c>
      <c r="J26" s="376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76"/>
      <c r="G27" s="74">
        <f>+H27-2</f>
        <v>20</v>
      </c>
      <c r="H27" s="75">
        <f>EVEN(F28)</f>
        <v>22</v>
      </c>
      <c r="I27" s="376"/>
      <c r="J27" s="376"/>
      <c r="K27" s="54"/>
    </row>
    <row r="28" spans="1:14" x14ac:dyDescent="0.2">
      <c r="A28" s="52"/>
      <c r="B28" s="76">
        <f>AVERAGE(D24,I24)</f>
        <v>13.7</v>
      </c>
      <c r="C28" s="76">
        <f>25.4*B28/13.61</f>
        <v>25.56796473181484</v>
      </c>
      <c r="D28" s="76">
        <f>+'A.2.2. Promedio diarios (T y P)'!H17</f>
        <v>763.3692342109947</v>
      </c>
      <c r="E28" s="77">
        <f>1-(C28/D28)</f>
        <v>0.96650642495667061</v>
      </c>
      <c r="F28" s="76">
        <f>+'A.2.2. Promedio diarios (T y P)'!E17</f>
        <v>20.473913043478262</v>
      </c>
      <c r="G28" s="80">
        <v>1.1830000000000001</v>
      </c>
      <c r="H28" s="80">
        <v>1.1859999999999999</v>
      </c>
      <c r="I28" s="377">
        <f>-(H28-G28)/(H27-G27)*(H27-F28)+H28</f>
        <v>1.1837108695652174</v>
      </c>
      <c r="J28" s="37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80" t="s">
        <v>25</v>
      </c>
      <c r="D30" s="380"/>
      <c r="E30" s="378">
        <f>+'A.2.2. Promedio diarios (T y P)'!D20</f>
        <v>44673.572916666664</v>
      </c>
      <c r="F30" s="378"/>
      <c r="G30" s="380" t="s">
        <v>26</v>
      </c>
      <c r="H30" s="380"/>
      <c r="I30" s="378">
        <f>+'A.2.2. Promedio diarios (T y P)'!G20</f>
        <v>44674.548611111109</v>
      </c>
      <c r="J30" s="390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81" t="s">
        <v>21</v>
      </c>
      <c r="C32" s="382"/>
      <c r="D32" s="79">
        <v>13.5</v>
      </c>
      <c r="E32" s="67" t="s">
        <v>62</v>
      </c>
      <c r="F32" s="68"/>
      <c r="G32" s="381" t="s">
        <v>22</v>
      </c>
      <c r="H32" s="382"/>
      <c r="I32" s="79">
        <v>14.1</v>
      </c>
      <c r="J32" s="67" t="s">
        <v>62</v>
      </c>
      <c r="K32" s="54"/>
      <c r="M32" s="212">
        <f>I32-D32</f>
        <v>0.59999999999999964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6" t="s">
        <v>172</v>
      </c>
      <c r="C34" s="376"/>
      <c r="D34" s="376"/>
      <c r="E34" s="376"/>
      <c r="F34" s="376" t="s">
        <v>19</v>
      </c>
      <c r="G34" s="72" t="s">
        <v>1</v>
      </c>
      <c r="H34" s="73" t="s">
        <v>0</v>
      </c>
      <c r="I34" s="376" t="s">
        <v>174</v>
      </c>
      <c r="J34" s="376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76"/>
      <c r="G35" s="74">
        <f>+H35-2</f>
        <v>18</v>
      </c>
      <c r="H35" s="75">
        <f>EVEN(F36)</f>
        <v>20</v>
      </c>
      <c r="I35" s="376"/>
      <c r="J35" s="376"/>
      <c r="K35" s="54"/>
    </row>
    <row r="36" spans="1:13" x14ac:dyDescent="0.2">
      <c r="A36" s="52"/>
      <c r="B36" s="76">
        <f>AVERAGE(D32,I32)</f>
        <v>13.8</v>
      </c>
      <c r="C36" s="76">
        <f>25.4*B36/13.61</f>
        <v>25.754592211609111</v>
      </c>
      <c r="D36" s="76">
        <f>+'A.2.2. Promedio diarios (T y P)'!H24</f>
        <v>761.7582277102249</v>
      </c>
      <c r="E36" s="77">
        <f>1-(C36/D36)</f>
        <v>0.9661905952902865</v>
      </c>
      <c r="F36" s="76">
        <f>+'A.2.2. Promedio diarios (T y P)'!E24</f>
        <v>19.373913043478261</v>
      </c>
      <c r="G36" s="80">
        <v>1.1779999999999999</v>
      </c>
      <c r="H36" s="80">
        <v>1.181</v>
      </c>
      <c r="I36" s="377">
        <f>-(H36-G36)/(H35-G35)*(H35-F36)+H36</f>
        <v>1.1800608695652175</v>
      </c>
      <c r="J36" s="37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80" t="s">
        <v>25</v>
      </c>
      <c r="D38" s="380"/>
      <c r="E38" s="378">
        <f>+'A.2.2. Promedio diarios (T y P)'!D27</f>
        <v>44676.536111111112</v>
      </c>
      <c r="F38" s="378"/>
      <c r="G38" s="380" t="s">
        <v>26</v>
      </c>
      <c r="H38" s="380"/>
      <c r="I38" s="378">
        <f>+'A.2.2. Promedio diarios (T y P)'!G27</f>
        <v>44677.515277777777</v>
      </c>
      <c r="J38" s="390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81" t="s">
        <v>21</v>
      </c>
      <c r="C40" s="382"/>
      <c r="D40" s="79">
        <v>13.7</v>
      </c>
      <c r="E40" s="67" t="s">
        <v>62</v>
      </c>
      <c r="F40" s="68"/>
      <c r="G40" s="381" t="s">
        <v>22</v>
      </c>
      <c r="H40" s="382"/>
      <c r="I40" s="79">
        <v>14.1</v>
      </c>
      <c r="J40" s="67" t="s">
        <v>62</v>
      </c>
      <c r="K40" s="54"/>
      <c r="M40" s="212">
        <f>I40-D40</f>
        <v>0.40000000000000036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6" t="s">
        <v>172</v>
      </c>
      <c r="C42" s="376"/>
      <c r="D42" s="376"/>
      <c r="E42" s="376"/>
      <c r="F42" s="376" t="s">
        <v>19</v>
      </c>
      <c r="G42" s="72" t="s">
        <v>1</v>
      </c>
      <c r="H42" s="73" t="s">
        <v>0</v>
      </c>
      <c r="I42" s="376" t="s">
        <v>174</v>
      </c>
      <c r="J42" s="376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76"/>
      <c r="G43" s="74">
        <f>+H43-2</f>
        <v>18</v>
      </c>
      <c r="H43" s="75">
        <f>EVEN(F44)</f>
        <v>20</v>
      </c>
      <c r="I43" s="376"/>
      <c r="J43" s="376"/>
      <c r="K43" s="54"/>
    </row>
    <row r="44" spans="1:13" x14ac:dyDescent="0.2">
      <c r="A44" s="52"/>
      <c r="B44" s="76">
        <f>AVERAGE(D40,I40)</f>
        <v>13.899999999999999</v>
      </c>
      <c r="C44" s="76">
        <f>25.4*B44/13.61</f>
        <v>25.941219691403376</v>
      </c>
      <c r="D44" s="76">
        <f>+'A.2.2. Promedio diarios (T y P)'!H31</f>
        <v>760.84904716900928</v>
      </c>
      <c r="E44" s="77">
        <f>1-(C44/D44)</f>
        <v>0.96590490612043711</v>
      </c>
      <c r="F44" s="76">
        <f>+'A.2.2. Promedio diarios (T y P)'!E31</f>
        <v>18.591666666666665</v>
      </c>
      <c r="G44" s="80">
        <v>1.1779999999999999</v>
      </c>
      <c r="H44" s="80">
        <v>1.181</v>
      </c>
      <c r="I44" s="377">
        <f>-(H44-G44)/(H43-G43)*(H43-F44)+H44</f>
        <v>1.1788874999999999</v>
      </c>
      <c r="J44" s="37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80" t="s">
        <v>25</v>
      </c>
      <c r="D46" s="380"/>
      <c r="E46" s="378">
        <f>+'A.2.2. Promedio diarios (T y P)'!D34</f>
        <v>44677.541666666664</v>
      </c>
      <c r="F46" s="378"/>
      <c r="G46" s="380" t="s">
        <v>26</v>
      </c>
      <c r="H46" s="380"/>
      <c r="I46" s="378">
        <f>+'A.2.2. Promedio diarios (T y P)'!G34</f>
        <v>44678.5</v>
      </c>
      <c r="J46" s="390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81" t="s">
        <v>21</v>
      </c>
      <c r="C48" s="382"/>
      <c r="D48" s="79">
        <v>13.5</v>
      </c>
      <c r="E48" s="67" t="s">
        <v>62</v>
      </c>
      <c r="F48" s="68"/>
      <c r="G48" s="381" t="s">
        <v>22</v>
      </c>
      <c r="H48" s="382"/>
      <c r="I48" s="79">
        <v>13.9</v>
      </c>
      <c r="J48" s="67" t="s">
        <v>62</v>
      </c>
      <c r="K48" s="54"/>
      <c r="M48" s="212">
        <f>I48-D48</f>
        <v>0.40000000000000036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6" t="s">
        <v>172</v>
      </c>
      <c r="C50" s="376"/>
      <c r="D50" s="376"/>
      <c r="E50" s="376"/>
      <c r="F50" s="376" t="s">
        <v>19</v>
      </c>
      <c r="G50" s="72" t="s">
        <v>1</v>
      </c>
      <c r="H50" s="73" t="s">
        <v>0</v>
      </c>
      <c r="I50" s="376" t="s">
        <v>174</v>
      </c>
      <c r="J50" s="376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76"/>
      <c r="G51" s="74">
        <f>+H51-2</f>
        <v>18</v>
      </c>
      <c r="H51" s="75">
        <f>EVEN(F52)</f>
        <v>20</v>
      </c>
      <c r="I51" s="376"/>
      <c r="J51" s="376"/>
      <c r="K51" s="54"/>
    </row>
    <row r="52" spans="1:13" x14ac:dyDescent="0.2">
      <c r="A52" s="52"/>
      <c r="B52" s="76">
        <f>AVERAGE(D48,I48)</f>
        <v>13.7</v>
      </c>
      <c r="C52" s="76">
        <f>25.4*B52/13.61</f>
        <v>25.56796473181484</v>
      </c>
      <c r="D52" s="76">
        <f>+'A.2.2. Promedio diarios (T y P)'!H38</f>
        <v>761.00164166128013</v>
      </c>
      <c r="E52" s="77">
        <f>1-(C52/D52)</f>
        <v>0.96640222131978648</v>
      </c>
      <c r="F52" s="76">
        <f>+'A.2.2. Promedio diarios (T y P)'!E38</f>
        <v>19.814285714285713</v>
      </c>
      <c r="G52" s="80">
        <v>1.1779999999999999</v>
      </c>
      <c r="H52" s="80">
        <v>1.181</v>
      </c>
      <c r="I52" s="377">
        <f>-(H52-G52)/(H51-G51)*(H51-F52)+H52</f>
        <v>1.1807214285714287</v>
      </c>
      <c r="J52" s="37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80" t="s">
        <v>25</v>
      </c>
      <c r="D54" s="380"/>
      <c r="E54" s="378">
        <f>+'A.2.2. Promedio diarios (T y P)'!D41</f>
        <v>44678.520833333336</v>
      </c>
      <c r="F54" s="378"/>
      <c r="G54" s="380" t="s">
        <v>26</v>
      </c>
      <c r="H54" s="380"/>
      <c r="I54" s="378">
        <f>+'A.2.2. Promedio diarios (T y P)'!G41</f>
        <v>44679.458333333336</v>
      </c>
      <c r="J54" s="390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81" t="s">
        <v>21</v>
      </c>
      <c r="C56" s="382"/>
      <c r="D56" s="66">
        <v>12.9</v>
      </c>
      <c r="E56" s="67" t="s">
        <v>62</v>
      </c>
      <c r="F56" s="68"/>
      <c r="G56" s="381" t="s">
        <v>22</v>
      </c>
      <c r="H56" s="382"/>
      <c r="I56" s="79">
        <v>13.5</v>
      </c>
      <c r="J56" s="67" t="s">
        <v>62</v>
      </c>
      <c r="K56" s="54"/>
      <c r="M56" s="212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6" t="s">
        <v>172</v>
      </c>
      <c r="C58" s="376"/>
      <c r="D58" s="376"/>
      <c r="E58" s="376"/>
      <c r="F58" s="376" t="s">
        <v>19</v>
      </c>
      <c r="G58" s="72" t="s">
        <v>1</v>
      </c>
      <c r="H58" s="73" t="s">
        <v>0</v>
      </c>
      <c r="I58" s="376" t="s">
        <v>174</v>
      </c>
      <c r="J58" s="376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76"/>
      <c r="G59" s="74">
        <f>+H59-2</f>
        <v>18</v>
      </c>
      <c r="H59" s="75">
        <f>EVEN(F60)</f>
        <v>20</v>
      </c>
      <c r="I59" s="376"/>
      <c r="J59" s="376"/>
      <c r="K59" s="54"/>
    </row>
    <row r="60" spans="1:13" x14ac:dyDescent="0.2">
      <c r="A60" s="52"/>
      <c r="B60" s="76">
        <f>AVERAGE(D56,I56)</f>
        <v>13.2</v>
      </c>
      <c r="C60" s="76">
        <f>25.4*B60/13.61</f>
        <v>24.634827332843496</v>
      </c>
      <c r="D60" s="76">
        <f>+'A.2.2. Promedio diarios (T y P)'!H45</f>
        <v>760.95672677632137</v>
      </c>
      <c r="E60" s="77">
        <f>1-(C60/D60)</f>
        <v>0.96762650691425622</v>
      </c>
      <c r="F60" s="76">
        <f>+'A.2.2. Promedio diarios (T y P)'!E45</f>
        <v>18.027272727272727</v>
      </c>
      <c r="G60" s="80">
        <v>1.18</v>
      </c>
      <c r="H60" s="81">
        <v>1.1839999999999999</v>
      </c>
      <c r="I60" s="377">
        <f>-(H60-G60)/(H59-G59)*(H59-F60)+H60</f>
        <v>1.1800545454545455</v>
      </c>
      <c r="J60" s="37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80" t="s">
        <v>25</v>
      </c>
      <c r="D62" s="380"/>
      <c r="E62" s="378">
        <f>'A.2.2. Promedio diarios (T y P)'!D48</f>
        <v>0</v>
      </c>
      <c r="F62" s="378"/>
      <c r="G62" s="380" t="s">
        <v>26</v>
      </c>
      <c r="H62" s="380"/>
      <c r="I62" s="378">
        <f>'A.2.2. Promedio diarios (T y P)'!G48</f>
        <v>0</v>
      </c>
      <c r="J62" s="390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81" t="s">
        <v>21</v>
      </c>
      <c r="C64" s="382"/>
      <c r="D64" s="66">
        <v>15.5</v>
      </c>
      <c r="E64" s="67" t="s">
        <v>62</v>
      </c>
      <c r="F64" s="68"/>
      <c r="G64" s="381" t="s">
        <v>22</v>
      </c>
      <c r="H64" s="382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6" t="s">
        <v>172</v>
      </c>
      <c r="C66" s="376"/>
      <c r="D66" s="376"/>
      <c r="E66" s="376"/>
      <c r="F66" s="376" t="s">
        <v>19</v>
      </c>
      <c r="G66" s="72" t="s">
        <v>1</v>
      </c>
      <c r="H66" s="72" t="s">
        <v>0</v>
      </c>
      <c r="I66" s="376" t="s">
        <v>174</v>
      </c>
      <c r="J66" s="376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76"/>
      <c r="G67" s="74" t="e">
        <f>+H67-2</f>
        <v>#DIV/0!</v>
      </c>
      <c r="H67" s="74" t="e">
        <f>EVEN(F68)</f>
        <v>#DIV/0!</v>
      </c>
      <c r="I67" s="376"/>
      <c r="J67" s="376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91" t="e">
        <f>-(H68-G68)/(H67-G67)*(H67-F68)+H68</f>
        <v>#DIV/0!</v>
      </c>
      <c r="J68" s="37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80" t="s">
        <v>25</v>
      </c>
      <c r="D70" s="380"/>
      <c r="E70" s="378" t="e">
        <f>+'A.2.2. Promedio diarios (T y P)'!#REF!</f>
        <v>#REF!</v>
      </c>
      <c r="F70" s="378"/>
      <c r="G70" s="380" t="s">
        <v>26</v>
      </c>
      <c r="H70" s="380"/>
      <c r="I70" s="378" t="e">
        <f>+'A.2.2. Promedio diarios (T y P)'!#REF!</f>
        <v>#REF!</v>
      </c>
      <c r="J70" s="379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81" t="s">
        <v>21</v>
      </c>
      <c r="C72" s="382"/>
      <c r="D72" s="66"/>
      <c r="E72" s="67" t="s">
        <v>62</v>
      </c>
      <c r="F72" s="68"/>
      <c r="G72" s="381" t="s">
        <v>22</v>
      </c>
      <c r="H72" s="382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5" t="s">
        <v>172</v>
      </c>
      <c r="C74" s="386"/>
      <c r="D74" s="386"/>
      <c r="E74" s="387"/>
      <c r="F74" s="388" t="s">
        <v>19</v>
      </c>
      <c r="G74" s="72" t="s">
        <v>1</v>
      </c>
      <c r="H74" s="73" t="s">
        <v>0</v>
      </c>
      <c r="I74" s="370" t="s">
        <v>174</v>
      </c>
      <c r="J74" s="371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89"/>
      <c r="G75" s="74" t="e">
        <f>+H75-2</f>
        <v>#REF!</v>
      </c>
      <c r="H75" s="75" t="e">
        <f>EVEN(F76)</f>
        <v>#REF!</v>
      </c>
      <c r="I75" s="372"/>
      <c r="J75" s="373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74" t="e">
        <f>-(H76-G76)/(H75-G75)*(H75-F76)+H76</f>
        <v>#REF!</v>
      </c>
      <c r="J76" s="37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80" t="s">
        <v>25</v>
      </c>
      <c r="D78" s="380"/>
      <c r="E78" s="378" t="e">
        <f>+'A.2.2. Promedio diarios (T y P)'!#REF!</f>
        <v>#REF!</v>
      </c>
      <c r="F78" s="378"/>
      <c r="G78" s="380" t="s">
        <v>26</v>
      </c>
      <c r="H78" s="380"/>
      <c r="I78" s="378" t="e">
        <f>+'A.2.2. Promedio diarios (T y P)'!#REF!</f>
        <v>#REF!</v>
      </c>
      <c r="J78" s="379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81" t="s">
        <v>21</v>
      </c>
      <c r="C80" s="382"/>
      <c r="D80" s="66"/>
      <c r="E80" s="67" t="s">
        <v>62</v>
      </c>
      <c r="F80" s="68"/>
      <c r="G80" s="381" t="s">
        <v>22</v>
      </c>
      <c r="H80" s="382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5" t="s">
        <v>172</v>
      </c>
      <c r="C82" s="386"/>
      <c r="D82" s="386"/>
      <c r="E82" s="387"/>
      <c r="F82" s="388" t="s">
        <v>19</v>
      </c>
      <c r="G82" s="72" t="s">
        <v>1</v>
      </c>
      <c r="H82" s="73" t="s">
        <v>0</v>
      </c>
      <c r="I82" s="370" t="s">
        <v>34</v>
      </c>
      <c r="J82" s="371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89"/>
      <c r="G83" s="74" t="e">
        <f>+H83-2</f>
        <v>#REF!</v>
      </c>
      <c r="H83" s="75" t="e">
        <f>EVEN(F84)</f>
        <v>#REF!</v>
      </c>
      <c r="I83" s="372"/>
      <c r="J83" s="373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74" t="e">
        <f>-(H84-G84)/(H83-G83)*(H83-F84)+H84</f>
        <v>#REF!</v>
      </c>
      <c r="J84" s="37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80" t="s">
        <v>25</v>
      </c>
      <c r="D86" s="380"/>
      <c r="E86" s="378" t="e">
        <f>+'A.2.2. Promedio diarios (T y P)'!#REF!</f>
        <v>#REF!</v>
      </c>
      <c r="F86" s="378"/>
      <c r="G86" s="380" t="s">
        <v>26</v>
      </c>
      <c r="H86" s="380"/>
      <c r="I86" s="378" t="e">
        <f>+'A.2.2. Promedio diarios (T y P)'!#REF!</f>
        <v>#REF!</v>
      </c>
      <c r="J86" s="379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81" t="s">
        <v>21</v>
      </c>
      <c r="C88" s="382"/>
      <c r="D88" s="66"/>
      <c r="E88" s="67" t="s">
        <v>62</v>
      </c>
      <c r="F88" s="68"/>
      <c r="G88" s="381" t="s">
        <v>22</v>
      </c>
      <c r="H88" s="382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5" t="s">
        <v>172</v>
      </c>
      <c r="C90" s="386"/>
      <c r="D90" s="386"/>
      <c r="E90" s="387"/>
      <c r="F90" s="388" t="s">
        <v>19</v>
      </c>
      <c r="G90" s="72" t="s">
        <v>1</v>
      </c>
      <c r="H90" s="73" t="s">
        <v>0</v>
      </c>
      <c r="I90" s="370" t="s">
        <v>34</v>
      </c>
      <c r="J90" s="371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89"/>
      <c r="G91" s="74" t="e">
        <f>+H91-2</f>
        <v>#REF!</v>
      </c>
      <c r="H91" s="75" t="e">
        <f>EVEN(F92)</f>
        <v>#REF!</v>
      </c>
      <c r="I91" s="372"/>
      <c r="J91" s="373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74" t="e">
        <f>-(H92-G92)/(H91-G91)*(H91-F92)+H92</f>
        <v>#REF!</v>
      </c>
      <c r="J92" s="37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80" t="s">
        <v>25</v>
      </c>
      <c r="D94" s="380"/>
      <c r="E94" s="378" t="e">
        <f>+'A.2.2. Promedio diarios (T y P)'!#REF!</f>
        <v>#REF!</v>
      </c>
      <c r="F94" s="378"/>
      <c r="G94" s="380" t="s">
        <v>26</v>
      </c>
      <c r="H94" s="380"/>
      <c r="I94" s="378" t="e">
        <f>+'A.2.2. Promedio diarios (T y P)'!#REF!</f>
        <v>#REF!</v>
      </c>
      <c r="J94" s="379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81" t="s">
        <v>21</v>
      </c>
      <c r="C96" s="382"/>
      <c r="D96" s="66"/>
      <c r="E96" s="67" t="s">
        <v>62</v>
      </c>
      <c r="F96" s="68"/>
      <c r="G96" s="381" t="s">
        <v>22</v>
      </c>
      <c r="H96" s="382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5" t="s">
        <v>172</v>
      </c>
      <c r="C98" s="386"/>
      <c r="D98" s="386"/>
      <c r="E98" s="387"/>
      <c r="F98" s="388" t="s">
        <v>19</v>
      </c>
      <c r="G98" s="72" t="s">
        <v>1</v>
      </c>
      <c r="H98" s="73" t="s">
        <v>0</v>
      </c>
      <c r="I98" s="370" t="s">
        <v>34</v>
      </c>
      <c r="J98" s="371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89"/>
      <c r="G99" s="74" t="e">
        <f>+H99-2</f>
        <v>#REF!</v>
      </c>
      <c r="H99" s="75" t="e">
        <f>EVEN(F100)</f>
        <v>#REF!</v>
      </c>
      <c r="I99" s="372"/>
      <c r="J99" s="373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74" t="e">
        <f>-(H100-G100)/(H99-G99)*(H99-F100)+H100</f>
        <v>#REF!</v>
      </c>
      <c r="J100" s="37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80" t="s">
        <v>25</v>
      </c>
      <c r="D102" s="380"/>
      <c r="E102" s="378" t="e">
        <f>+'A.2.2. Promedio diarios (T y P)'!#REF!</f>
        <v>#REF!</v>
      </c>
      <c r="F102" s="378"/>
      <c r="G102" s="380" t="s">
        <v>26</v>
      </c>
      <c r="H102" s="380"/>
      <c r="I102" s="378" t="e">
        <f>+'A.2.2. Promedio diarios (T y P)'!#REF!</f>
        <v>#REF!</v>
      </c>
      <c r="J102" s="379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81" t="s">
        <v>21</v>
      </c>
      <c r="C104" s="382"/>
      <c r="D104" s="66"/>
      <c r="E104" s="67" t="s">
        <v>62</v>
      </c>
      <c r="F104" s="68"/>
      <c r="G104" s="381" t="s">
        <v>22</v>
      </c>
      <c r="H104" s="382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5" t="s">
        <v>172</v>
      </c>
      <c r="C106" s="386"/>
      <c r="D106" s="386"/>
      <c r="E106" s="387"/>
      <c r="F106" s="388" t="s">
        <v>19</v>
      </c>
      <c r="G106" s="72" t="s">
        <v>1</v>
      </c>
      <c r="H106" s="73" t="s">
        <v>0</v>
      </c>
      <c r="I106" s="370" t="s">
        <v>34</v>
      </c>
      <c r="J106" s="371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89"/>
      <c r="G107" s="74" t="e">
        <f>+H107-2</f>
        <v>#REF!</v>
      </c>
      <c r="H107" s="75" t="e">
        <f>EVEN(F108)</f>
        <v>#REF!</v>
      </c>
      <c r="I107" s="372"/>
      <c r="J107" s="373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74" t="e">
        <f>-(H108-G108)/(H107-G107)*(H107-F108)+H108</f>
        <v>#REF!</v>
      </c>
      <c r="J108" s="37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80" t="s">
        <v>25</v>
      </c>
      <c r="D110" s="380"/>
      <c r="E110" s="378" t="e">
        <f>+'A.2.2. Promedio diarios (T y P)'!#REF!</f>
        <v>#REF!</v>
      </c>
      <c r="F110" s="378"/>
      <c r="G110" s="380" t="s">
        <v>26</v>
      </c>
      <c r="H110" s="380"/>
      <c r="I110" s="378" t="e">
        <f>+'A.2.2. Promedio diarios (T y P)'!#REF!</f>
        <v>#REF!</v>
      </c>
      <c r="J110" s="379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81" t="s">
        <v>21</v>
      </c>
      <c r="C112" s="382"/>
      <c r="D112" s="66"/>
      <c r="E112" s="67" t="s">
        <v>62</v>
      </c>
      <c r="F112" s="68"/>
      <c r="G112" s="381" t="s">
        <v>22</v>
      </c>
      <c r="H112" s="382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5" t="s">
        <v>172</v>
      </c>
      <c r="C114" s="386"/>
      <c r="D114" s="386"/>
      <c r="E114" s="387"/>
      <c r="F114" s="388" t="s">
        <v>19</v>
      </c>
      <c r="G114" s="72" t="s">
        <v>1</v>
      </c>
      <c r="H114" s="73" t="s">
        <v>0</v>
      </c>
      <c r="I114" s="370" t="s">
        <v>34</v>
      </c>
      <c r="J114" s="371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89"/>
      <c r="G115" s="74" t="e">
        <f>+H115-2</f>
        <v>#REF!</v>
      </c>
      <c r="H115" s="75" t="e">
        <f>EVEN(F116)</f>
        <v>#REF!</v>
      </c>
      <c r="I115" s="372"/>
      <c r="J115" s="373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74" t="e">
        <f>-(H116-G116)/(H115-G115)*(H115-F116)+H116</f>
        <v>#REF!</v>
      </c>
      <c r="J116" s="37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80" t="s">
        <v>25</v>
      </c>
      <c r="D118" s="380"/>
      <c r="E118" s="378" t="e">
        <f>+'A.2.2. Promedio diarios (T y P)'!#REF!</f>
        <v>#REF!</v>
      </c>
      <c r="F118" s="378"/>
      <c r="G118" s="380" t="s">
        <v>26</v>
      </c>
      <c r="H118" s="380"/>
      <c r="I118" s="378" t="e">
        <f>+'A.2.2. Promedio diarios (T y P)'!#REF!</f>
        <v>#REF!</v>
      </c>
      <c r="J118" s="379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81" t="s">
        <v>21</v>
      </c>
      <c r="C120" s="382"/>
      <c r="D120" s="66"/>
      <c r="E120" s="67" t="s">
        <v>62</v>
      </c>
      <c r="F120" s="68"/>
      <c r="G120" s="381" t="s">
        <v>22</v>
      </c>
      <c r="H120" s="382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5" t="s">
        <v>172</v>
      </c>
      <c r="C122" s="386"/>
      <c r="D122" s="386"/>
      <c r="E122" s="387"/>
      <c r="F122" s="388" t="s">
        <v>19</v>
      </c>
      <c r="G122" s="72" t="s">
        <v>1</v>
      </c>
      <c r="H122" s="73" t="s">
        <v>0</v>
      </c>
      <c r="I122" s="370" t="s">
        <v>34</v>
      </c>
      <c r="J122" s="371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89"/>
      <c r="G123" s="74" t="e">
        <f>+H123-2</f>
        <v>#REF!</v>
      </c>
      <c r="H123" s="75" t="e">
        <f>EVEN(F124)</f>
        <v>#REF!</v>
      </c>
      <c r="I123" s="372"/>
      <c r="J123" s="373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74" t="e">
        <f>-(H124-G124)/(H123-G123)*(H123-F124)+H124</f>
        <v>#REF!</v>
      </c>
      <c r="J124" s="37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80" t="s">
        <v>25</v>
      </c>
      <c r="D126" s="380"/>
      <c r="E126" s="378" t="e">
        <f>+'A.2.2. Promedio diarios (T y P)'!#REF!</f>
        <v>#REF!</v>
      </c>
      <c r="F126" s="378"/>
      <c r="G126" s="380" t="s">
        <v>26</v>
      </c>
      <c r="H126" s="380"/>
      <c r="I126" s="378" t="e">
        <f>+'A.2.2. Promedio diarios (T y P)'!#REF!</f>
        <v>#REF!</v>
      </c>
      <c r="J126" s="379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81" t="s">
        <v>21</v>
      </c>
      <c r="C128" s="382"/>
      <c r="D128" s="66"/>
      <c r="E128" s="67" t="s">
        <v>62</v>
      </c>
      <c r="F128" s="68"/>
      <c r="G128" s="381" t="s">
        <v>22</v>
      </c>
      <c r="H128" s="382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5" t="s">
        <v>172</v>
      </c>
      <c r="C130" s="386"/>
      <c r="D130" s="386"/>
      <c r="E130" s="387"/>
      <c r="F130" s="388" t="s">
        <v>19</v>
      </c>
      <c r="G130" s="72" t="s">
        <v>1</v>
      </c>
      <c r="H130" s="73" t="s">
        <v>0</v>
      </c>
      <c r="I130" s="370" t="s">
        <v>34</v>
      </c>
      <c r="J130" s="371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89"/>
      <c r="G131" s="74" t="e">
        <f>+H131-2</f>
        <v>#REF!</v>
      </c>
      <c r="H131" s="75" t="e">
        <f>EVEN(F132)</f>
        <v>#REF!</v>
      </c>
      <c r="I131" s="372"/>
      <c r="J131" s="373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74" t="e">
        <f>-(H132-G132)/(H131-G131)*(H131-F132)+H132</f>
        <v>#REF!</v>
      </c>
      <c r="J132" s="37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80" t="s">
        <v>25</v>
      </c>
      <c r="D134" s="380"/>
      <c r="E134" s="378" t="e">
        <f>+'A.2.2. Promedio diarios (T y P)'!#REF!</f>
        <v>#REF!</v>
      </c>
      <c r="F134" s="378"/>
      <c r="G134" s="380" t="s">
        <v>26</v>
      </c>
      <c r="H134" s="380"/>
      <c r="I134" s="378" t="e">
        <f>+'A.2.2. Promedio diarios (T y P)'!#REF!</f>
        <v>#REF!</v>
      </c>
      <c r="J134" s="379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81" t="s">
        <v>21</v>
      </c>
      <c r="C136" s="382"/>
      <c r="D136" s="66"/>
      <c r="E136" s="67" t="s">
        <v>62</v>
      </c>
      <c r="F136" s="68"/>
      <c r="G136" s="381" t="s">
        <v>22</v>
      </c>
      <c r="H136" s="382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5" t="s">
        <v>172</v>
      </c>
      <c r="C138" s="386"/>
      <c r="D138" s="386"/>
      <c r="E138" s="387"/>
      <c r="F138" s="388" t="s">
        <v>19</v>
      </c>
      <c r="G138" s="72" t="s">
        <v>1</v>
      </c>
      <c r="H138" s="73" t="s">
        <v>0</v>
      </c>
      <c r="I138" s="370" t="s">
        <v>34</v>
      </c>
      <c r="J138" s="371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89"/>
      <c r="G139" s="74" t="e">
        <f>+H139-2</f>
        <v>#REF!</v>
      </c>
      <c r="H139" s="75" t="e">
        <f>EVEN(F140)</f>
        <v>#REF!</v>
      </c>
      <c r="I139" s="372"/>
      <c r="J139" s="373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74" t="e">
        <f>-(H140-G140)/(H139-G139)*(H139-F140)+H140</f>
        <v>#REF!</v>
      </c>
      <c r="J140" s="37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83" t="s">
        <v>13</v>
      </c>
      <c r="C142" s="383"/>
      <c r="D142" s="383"/>
      <c r="E142" s="383"/>
      <c r="F142" s="383"/>
      <c r="G142" s="383"/>
      <c r="H142" s="383"/>
      <c r="I142" s="383"/>
      <c r="J142" s="383"/>
      <c r="K142" s="54"/>
    </row>
    <row r="143" spans="1:11" ht="35.25" customHeight="1" x14ac:dyDescent="0.2">
      <c r="A143" s="52"/>
      <c r="B143" s="384" t="s">
        <v>169</v>
      </c>
      <c r="C143" s="384"/>
      <c r="D143" s="384"/>
      <c r="E143" s="384"/>
      <c r="F143" s="384"/>
      <c r="G143" s="384"/>
      <c r="H143" s="384"/>
      <c r="I143" s="384"/>
      <c r="J143" s="384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C4" zoomScaleNormal="100" zoomScaleSheetLayoutView="10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5"/>
      <c r="C2" s="426"/>
      <c r="D2" s="427"/>
      <c r="E2" s="434" t="s">
        <v>228</v>
      </c>
      <c r="F2" s="435"/>
      <c r="G2" s="435"/>
      <c r="H2" s="435"/>
      <c r="I2" s="435"/>
      <c r="J2" s="435"/>
      <c r="K2" s="435"/>
      <c r="L2" s="435"/>
      <c r="M2" s="436"/>
      <c r="N2" s="95"/>
    </row>
    <row r="3" spans="1:14" s="7" customFormat="1" ht="12.75" customHeight="1" x14ac:dyDescent="0.2">
      <c r="A3" s="82"/>
      <c r="B3" s="428"/>
      <c r="C3" s="429"/>
      <c r="D3" s="430"/>
      <c r="E3" s="437"/>
      <c r="F3" s="438"/>
      <c r="G3" s="438"/>
      <c r="H3" s="438"/>
      <c r="I3" s="438"/>
      <c r="J3" s="438"/>
      <c r="K3" s="438"/>
      <c r="L3" s="438"/>
      <c r="M3" s="439"/>
      <c r="N3" s="95"/>
    </row>
    <row r="4" spans="1:14" s="7" customFormat="1" ht="12.75" customHeight="1" x14ac:dyDescent="0.2">
      <c r="A4" s="82"/>
      <c r="B4" s="428"/>
      <c r="C4" s="429"/>
      <c r="D4" s="430"/>
      <c r="E4" s="437"/>
      <c r="F4" s="438"/>
      <c r="G4" s="438"/>
      <c r="H4" s="438"/>
      <c r="I4" s="438"/>
      <c r="J4" s="438"/>
      <c r="K4" s="438"/>
      <c r="L4" s="438"/>
      <c r="M4" s="439"/>
      <c r="N4" s="95"/>
    </row>
    <row r="5" spans="1:14" s="7" customFormat="1" ht="13.5" customHeight="1" x14ac:dyDescent="0.2">
      <c r="A5" s="82"/>
      <c r="B5" s="431"/>
      <c r="C5" s="432"/>
      <c r="D5" s="433"/>
      <c r="E5" s="440"/>
      <c r="F5" s="441"/>
      <c r="G5" s="441"/>
      <c r="H5" s="441"/>
      <c r="I5" s="441"/>
      <c r="J5" s="441"/>
      <c r="K5" s="441"/>
      <c r="L5" s="441"/>
      <c r="M5" s="442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0" t="s">
        <v>180</v>
      </c>
      <c r="C7" s="360"/>
      <c r="D7" s="360"/>
      <c r="E7" s="34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348"/>
      <c r="G7" s="348"/>
      <c r="H7" s="348"/>
      <c r="I7" s="348"/>
      <c r="J7" s="348"/>
      <c r="K7" s="348"/>
      <c r="L7" s="348"/>
      <c r="M7" s="348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0" t="s">
        <v>197</v>
      </c>
      <c r="C9" s="360"/>
      <c r="D9" s="360"/>
      <c r="E9" s="347" t="str">
        <f>'A.2.1. Promedio meteorologia'!B8</f>
        <v>CA-VMP-8</v>
      </c>
      <c r="F9" s="347"/>
      <c r="G9" s="148"/>
      <c r="H9" s="360" t="s">
        <v>181</v>
      </c>
      <c r="I9" s="360"/>
      <c r="J9" s="443" t="str">
        <f>'A.2.1. Promedio meteorologia'!E8</f>
        <v>0004-4-2022-411</v>
      </c>
      <c r="K9" s="443"/>
      <c r="L9" s="443"/>
      <c r="M9" s="443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92" t="s">
        <v>15</v>
      </c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3" t="s">
        <v>219</v>
      </c>
      <c r="C13" s="363"/>
      <c r="D13" s="363"/>
      <c r="E13" s="362" t="s">
        <v>220</v>
      </c>
      <c r="F13" s="362"/>
      <c r="G13" s="362"/>
      <c r="H13" s="362"/>
      <c r="I13" s="362"/>
      <c r="J13" s="362"/>
      <c r="K13" s="362"/>
      <c r="L13" s="362"/>
      <c r="M13" s="362"/>
      <c r="N13" s="68"/>
    </row>
    <row r="14" spans="1:14" s="4" customFormat="1" ht="15.6" customHeight="1" x14ac:dyDescent="0.2">
      <c r="A14" s="113"/>
      <c r="B14" s="363" t="s">
        <v>221</v>
      </c>
      <c r="C14" s="363"/>
      <c r="D14" s="363"/>
      <c r="E14" s="362" t="s">
        <v>14</v>
      </c>
      <c r="F14" s="362"/>
      <c r="G14" s="363" t="s">
        <v>222</v>
      </c>
      <c r="H14" s="363"/>
      <c r="I14" s="362" t="s">
        <v>223</v>
      </c>
      <c r="J14" s="362"/>
      <c r="K14" s="255" t="s">
        <v>224</v>
      </c>
      <c r="L14" s="362" t="str">
        <f>'A.2.3. Flujo promedio'!F17</f>
        <v>P9308X</v>
      </c>
      <c r="M14" s="362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44" t="s">
        <v>173</v>
      </c>
      <c r="H16" s="445"/>
      <c r="I16" s="444" t="s">
        <v>205</v>
      </c>
      <c r="J16" s="445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15" t="s">
        <v>157</v>
      </c>
      <c r="D17" s="333" t="s">
        <v>396</v>
      </c>
      <c r="E17" s="89">
        <f>+'A.2.2. Promedio diarios (T y P)'!D13</f>
        <v>44671.635416666664</v>
      </c>
      <c r="F17" s="89">
        <f>+'A.2.2. Promedio diarios (T y P)'!G13</f>
        <v>44672.604166666664</v>
      </c>
      <c r="G17" s="423">
        <f>+'A.2.2. Promedio diarios (T y P)'!M13</f>
        <v>1395</v>
      </c>
      <c r="H17" s="424"/>
      <c r="I17" s="421">
        <f>+'A.2.3. Flujo promedio'!I28</f>
        <v>1.1837108695652174</v>
      </c>
      <c r="J17" s="422"/>
      <c r="K17" s="90">
        <f t="shared" ref="K17:K31" si="0">+I17*G17</f>
        <v>1651.2766630434783</v>
      </c>
      <c r="L17" s="272">
        <v>207000</v>
      </c>
      <c r="M17" s="204">
        <f>IF(L17="","",L17/K17)</f>
        <v>125.35755190682403</v>
      </c>
      <c r="N17" s="86"/>
    </row>
    <row r="18" spans="1:15" x14ac:dyDescent="0.2">
      <c r="A18" s="86"/>
      <c r="B18" s="91">
        <v>2</v>
      </c>
      <c r="C18" s="416"/>
      <c r="D18" s="78" t="s">
        <v>398</v>
      </c>
      <c r="E18" s="92">
        <f>+'A.2.2. Promedio diarios (T y P)'!D20</f>
        <v>44673.572916666664</v>
      </c>
      <c r="F18" s="92">
        <f>+'A.2.2. Promedio diarios (T y P)'!G20</f>
        <v>44674.548611111109</v>
      </c>
      <c r="G18" s="406">
        <f>+'A.2.2. Promedio diarios (T y P)'!M20</f>
        <v>1405.0000000011642</v>
      </c>
      <c r="H18" s="407"/>
      <c r="I18" s="411">
        <f>'A.2.3. Flujo promedio'!I36:J36</f>
        <v>1.1800608695652175</v>
      </c>
      <c r="J18" s="412"/>
      <c r="K18" s="93">
        <f t="shared" si="0"/>
        <v>1657.9855217405043</v>
      </c>
      <c r="L18" s="296">
        <v>181000</v>
      </c>
      <c r="M18" s="205">
        <f t="shared" ref="M18:M31" si="1">IF(L18="","",L18/K18)</f>
        <v>109.16862519401951</v>
      </c>
      <c r="N18" s="86"/>
    </row>
    <row r="19" spans="1:15" x14ac:dyDescent="0.2">
      <c r="A19" s="86"/>
      <c r="B19" s="91">
        <v>3</v>
      </c>
      <c r="C19" s="416"/>
      <c r="D19" s="78" t="s">
        <v>399</v>
      </c>
      <c r="E19" s="92">
        <f>+'A.2.2. Promedio diarios (T y P)'!D27</f>
        <v>44676.536111111112</v>
      </c>
      <c r="F19" s="92">
        <f>+'A.2.2. Promedio diarios (T y P)'!G27</f>
        <v>44677.515277777777</v>
      </c>
      <c r="G19" s="406">
        <f>+'A.2.2. Promedio diarios (T y P)'!M27</f>
        <v>1409.9999999965075</v>
      </c>
      <c r="H19" s="407"/>
      <c r="I19" s="411">
        <f>'A.2.3. Flujo promedio'!I44:J44</f>
        <v>1.1788874999999999</v>
      </c>
      <c r="J19" s="412"/>
      <c r="K19" s="93">
        <f t="shared" si="0"/>
        <v>1662.2313749958826</v>
      </c>
      <c r="L19" s="296">
        <v>174000</v>
      </c>
      <c r="M19" s="205">
        <f t="shared" si="1"/>
        <v>104.6785679884252</v>
      </c>
      <c r="N19" s="86"/>
    </row>
    <row r="20" spans="1:15" x14ac:dyDescent="0.2">
      <c r="A20" s="86"/>
      <c r="B20" s="91">
        <v>4</v>
      </c>
      <c r="C20" s="416"/>
      <c r="D20" s="78" t="s">
        <v>400</v>
      </c>
      <c r="E20" s="92">
        <f>+'A.2.2. Promedio diarios (T y P)'!D34</f>
        <v>44677.541666666664</v>
      </c>
      <c r="F20" s="92">
        <f>+'A.2.2. Promedio diarios (T y P)'!G34</f>
        <v>44678.5</v>
      </c>
      <c r="G20" s="406">
        <f>+'A.2.2. Promedio diarios (T y P)'!M34</f>
        <v>1380.0000000034925</v>
      </c>
      <c r="H20" s="407"/>
      <c r="I20" s="411">
        <f>'A.2.3. Flujo promedio'!I52:J52</f>
        <v>1.1807214285714287</v>
      </c>
      <c r="J20" s="412"/>
      <c r="K20" s="93">
        <f t="shared" si="0"/>
        <v>1629.3955714326953</v>
      </c>
      <c r="L20" s="296">
        <v>137000</v>
      </c>
      <c r="M20" s="205">
        <f t="shared" si="1"/>
        <v>84.080257981515572</v>
      </c>
      <c r="N20" s="86"/>
    </row>
    <row r="21" spans="1:15" ht="13.5" thickBot="1" x14ac:dyDescent="0.25">
      <c r="A21" s="86"/>
      <c r="B21" s="156">
        <v>5</v>
      </c>
      <c r="C21" s="417"/>
      <c r="D21" s="335" t="s">
        <v>397</v>
      </c>
      <c r="E21" s="158">
        <f>+'A.2.2. Promedio diarios (T y P)'!D41</f>
        <v>44678.520833333336</v>
      </c>
      <c r="F21" s="158">
        <f>+'A.2.2. Promedio diarios (T y P)'!G41</f>
        <v>44679.458333333336</v>
      </c>
      <c r="G21" s="418">
        <f>+'A.2.2. Promedio diarios (T y P)'!M41</f>
        <v>1350</v>
      </c>
      <c r="H21" s="419"/>
      <c r="I21" s="413">
        <f>'A.2.3. Flujo promedio'!I60:J60</f>
        <v>1.1800545454545455</v>
      </c>
      <c r="J21" s="414"/>
      <c r="K21" s="159">
        <f t="shared" si="0"/>
        <v>1593.0736363636363</v>
      </c>
      <c r="L21" s="273">
        <v>164000</v>
      </c>
      <c r="M21" s="295">
        <f t="shared" si="1"/>
        <v>102.94564937647692</v>
      </c>
      <c r="N21" s="86"/>
      <c r="O21" s="288">
        <f>AVERAGE(M17:M21)</f>
        <v>105.24613048945226</v>
      </c>
    </row>
    <row r="22" spans="1:15" ht="13.5" hidden="1" thickBot="1" x14ac:dyDescent="0.25">
      <c r="A22" s="86"/>
      <c r="B22" s="190">
        <v>6</v>
      </c>
      <c r="C22" s="306"/>
      <c r="D22" s="203"/>
      <c r="E22" s="308">
        <f>'A.2.2. Promedio diarios (T y P)'!D48</f>
        <v>0</v>
      </c>
      <c r="F22" s="308">
        <f>'A.2.2. Promedio diarios (T y P)'!G48</f>
        <v>0</v>
      </c>
      <c r="G22" s="410">
        <f>'A.2.2. Promedio diarios (T y P)'!M48</f>
        <v>0</v>
      </c>
      <c r="H22" s="410"/>
      <c r="I22" s="420" t="e">
        <f>'A.2.3. Flujo promedio'!I68:J68</f>
        <v>#DIV/0!</v>
      </c>
      <c r="J22" s="420"/>
      <c r="K22" s="309" t="e">
        <f t="shared" si="0"/>
        <v>#DIV/0!</v>
      </c>
      <c r="L22" s="310"/>
      <c r="M22" s="311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6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48" t="e">
        <f>+'A.2.2. Promedio diarios (T y P)'!#REF!</f>
        <v>#REF!</v>
      </c>
      <c r="H23" s="449"/>
      <c r="I23" s="453" t="e">
        <f>+#REF!</f>
        <v>#REF!</v>
      </c>
      <c r="J23" s="454"/>
      <c r="K23" s="187" t="e">
        <f t="shared" si="0"/>
        <v>#REF!</v>
      </c>
      <c r="L23" s="186"/>
      <c r="M23" s="294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6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06" t="e">
        <f>+'A.2.2. Promedio diarios (T y P)'!#REF!</f>
        <v>#REF!</v>
      </c>
      <c r="H24" s="407"/>
      <c r="I24" s="411" t="e">
        <f>+#REF!</f>
        <v>#REF!</v>
      </c>
      <c r="J24" s="412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6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08" t="e">
        <f>+'A.2.2. Promedio diarios (T y P)'!#REF!</f>
        <v>#REF!</v>
      </c>
      <c r="H25" s="409"/>
      <c r="I25" s="411" t="e">
        <f>+#REF!</f>
        <v>#REF!</v>
      </c>
      <c r="J25" s="412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6"/>
      <c r="D26" s="78"/>
      <c r="E26" s="92" t="e">
        <f>+'A.2.2. Promedio diarios (T y P)'!#REF!</f>
        <v>#REF!</v>
      </c>
      <c r="F26" s="92">
        <f>+'A.2.2. Promedio diarios (T y P)'!G9</f>
        <v>0</v>
      </c>
      <c r="G26" s="408" t="e">
        <f>+'A.2.2. Promedio diarios (T y P)'!#REF!</f>
        <v>#REF!</v>
      </c>
      <c r="H26" s="409"/>
      <c r="I26" s="411" t="e">
        <f>+#REF!</f>
        <v>#REF!</v>
      </c>
      <c r="J26" s="412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6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08" t="e">
        <f>+'A.2.2. Promedio diarios (T y P)'!#REF!</f>
        <v>#REF!</v>
      </c>
      <c r="H27" s="409"/>
      <c r="I27" s="411" t="e">
        <f>+#REF!</f>
        <v>#REF!</v>
      </c>
      <c r="J27" s="412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6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08" t="e">
        <f>+'A.2.2. Promedio diarios (T y P)'!#REF!</f>
        <v>#REF!</v>
      </c>
      <c r="H28" s="409"/>
      <c r="I28" s="411" t="e">
        <f>+#REF!</f>
        <v>#REF!</v>
      </c>
      <c r="J28" s="412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6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08" t="e">
        <f>+'A.2.2. Promedio diarios (T y P)'!#REF!</f>
        <v>#REF!</v>
      </c>
      <c r="H29" s="409"/>
      <c r="I29" s="411" t="e">
        <f>+#REF!</f>
        <v>#REF!</v>
      </c>
      <c r="J29" s="412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6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08" t="e">
        <f>+'A.2.2. Promedio diarios (T y P)'!#REF!</f>
        <v>#REF!</v>
      </c>
      <c r="H30" s="409"/>
      <c r="I30" s="411" t="e">
        <f>+#REF!</f>
        <v>#REF!</v>
      </c>
      <c r="J30" s="412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7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46" t="e">
        <f>+'A.2.2. Promedio diarios (T y P)'!#REF!</f>
        <v>#REF!</v>
      </c>
      <c r="H31" s="447"/>
      <c r="I31" s="413" t="e">
        <f>+#REF!</f>
        <v>#REF!</v>
      </c>
      <c r="J31" s="414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50" t="s">
        <v>401</v>
      </c>
      <c r="C34" s="451"/>
      <c r="D34" s="451"/>
      <c r="E34" s="451"/>
      <c r="F34" s="451"/>
      <c r="G34" s="451"/>
      <c r="H34" s="451"/>
      <c r="I34" s="451"/>
      <c r="J34" s="451"/>
      <c r="K34" s="451"/>
      <c r="L34" s="451"/>
      <c r="M34" s="45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tabSelected="1" view="pageBreakPreview" topLeftCell="A37" zoomScale="90" zoomScaleNormal="90" zoomScaleSheetLayoutView="90" zoomScalePageLayoutView="60" workbookViewId="0">
      <selection activeCell="AA50" sqref="AA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66" t="s">
        <v>231</v>
      </c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8"/>
      <c r="T2" s="23"/>
    </row>
    <row r="3" spans="1:26" s="15" customFormat="1" ht="12" customHeight="1" x14ac:dyDescent="0.2">
      <c r="A3" s="23"/>
      <c r="B3" s="26"/>
      <c r="C3" s="27"/>
      <c r="D3" s="27"/>
      <c r="E3" s="469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70"/>
      <c r="T3" s="23"/>
    </row>
    <row r="4" spans="1:26" s="15" customFormat="1" ht="12" customHeight="1" x14ac:dyDescent="0.2">
      <c r="A4" s="23"/>
      <c r="B4" s="26"/>
      <c r="C4" s="27"/>
      <c r="D4" s="27"/>
      <c r="E4" s="469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70"/>
      <c r="T4" s="23"/>
    </row>
    <row r="5" spans="1:26" s="15" customFormat="1" ht="12" customHeight="1" thickBot="1" x14ac:dyDescent="0.25">
      <c r="A5" s="23"/>
      <c r="B5" s="28"/>
      <c r="C5" s="29"/>
      <c r="D5" s="29"/>
      <c r="E5" s="471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3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5" t="s">
        <v>180</v>
      </c>
      <c r="C7" s="475"/>
      <c r="D7" s="475"/>
      <c r="E7" s="4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60" t="s">
        <v>197</v>
      </c>
      <c r="C9" s="360"/>
      <c r="D9" s="360"/>
      <c r="E9" s="101" t="str">
        <f>+'A.2.1. Promedio meteorologia'!B8</f>
        <v>CA-VMP-8</v>
      </c>
      <c r="F9" s="148"/>
      <c r="G9" s="360" t="s">
        <v>181</v>
      </c>
      <c r="H9" s="360"/>
      <c r="I9" s="443" t="str">
        <f>'A.2.1. Promedio meteorologia'!E8</f>
        <v>0004-4-2022-411</v>
      </c>
      <c r="J9" s="443"/>
      <c r="K9" s="443"/>
      <c r="L9" s="443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3" t="s">
        <v>105</v>
      </c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5"/>
      <c r="T11" s="191"/>
    </row>
    <row r="12" spans="1:26" s="16" customFormat="1" ht="12.6" customHeight="1" x14ac:dyDescent="0.2">
      <c r="A12" s="36"/>
      <c r="B12" s="458" t="s">
        <v>182</v>
      </c>
      <c r="C12" s="459"/>
      <c r="D12" s="460" t="s">
        <v>104</v>
      </c>
      <c r="E12" s="459" t="s">
        <v>147</v>
      </c>
      <c r="F12" s="459"/>
      <c r="G12" s="459"/>
      <c r="H12" s="459"/>
      <c r="I12" s="459"/>
      <c r="J12" s="459"/>
      <c r="K12" s="459"/>
      <c r="L12" s="459"/>
      <c r="M12" s="459"/>
      <c r="N12" s="459"/>
      <c r="O12" s="459"/>
      <c r="P12" s="459"/>
      <c r="Q12" s="459"/>
      <c r="R12" s="459"/>
      <c r="S12" s="461"/>
      <c r="T12" s="192"/>
    </row>
    <row r="13" spans="1:26" ht="12.75" customHeight="1" x14ac:dyDescent="0.2">
      <c r="A13" s="20"/>
      <c r="B13" s="458"/>
      <c r="C13" s="459"/>
      <c r="D13" s="460"/>
      <c r="E13" s="37">
        <f>'A.2.4. Cálculo PM10 y VM'!$E17</f>
        <v>44671.635416666664</v>
      </c>
      <c r="F13" s="37">
        <f>'A.2.4. Cálculo PM10 y VM'!$E18</f>
        <v>44673.572916666664</v>
      </c>
      <c r="G13" s="37">
        <f>'A.2.4. Cálculo PM10 y VM'!$E19</f>
        <v>44676.536111111112</v>
      </c>
      <c r="H13" s="37">
        <f>'A.2.4. Cálculo PM10 y VM'!$E20</f>
        <v>44677.541666666664</v>
      </c>
      <c r="I13" s="37">
        <f>'A.2.4. Cálculo PM10 y VM'!$E21</f>
        <v>44678.520833333336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6">
        <v>988.09199999999998</v>
      </c>
      <c r="F14" s="265">
        <v>956.09900000000005</v>
      </c>
      <c r="G14" s="265">
        <v>813.31500000000005</v>
      </c>
      <c r="H14" s="265">
        <v>663.19399999999996</v>
      </c>
      <c r="I14" s="265">
        <v>624.14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89" t="s">
        <v>271</v>
      </c>
      <c r="W14" s="289" t="s">
        <v>272</v>
      </c>
      <c r="X14" s="13" t="s">
        <v>273</v>
      </c>
      <c r="Y14" s="13" t="s">
        <v>274</v>
      </c>
      <c r="Z14" s="13" t="s">
        <v>275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5" t="s">
        <v>263</v>
      </c>
      <c r="F15" s="265" t="s">
        <v>263</v>
      </c>
      <c r="G15" s="265" t="s">
        <v>263</v>
      </c>
      <c r="H15" s="265" t="s">
        <v>263</v>
      </c>
      <c r="I15" s="265" t="s">
        <v>263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89" t="s">
        <v>257</v>
      </c>
      <c r="W15" s="289" t="s">
        <v>257</v>
      </c>
      <c r="X15" s="13" t="s">
        <v>257</v>
      </c>
      <c r="Y15" s="13" t="s">
        <v>257</v>
      </c>
      <c r="Z15" s="13" t="s">
        <v>257</v>
      </c>
    </row>
    <row r="16" spans="1:26" x14ac:dyDescent="0.2">
      <c r="A16" s="20"/>
      <c r="B16" s="165" t="s">
        <v>144</v>
      </c>
      <c r="C16" s="38" t="s">
        <v>99</v>
      </c>
      <c r="D16" s="39" t="s">
        <v>132</v>
      </c>
      <c r="E16" s="265">
        <v>24.53</v>
      </c>
      <c r="F16" s="265">
        <v>6.2450000000000001</v>
      </c>
      <c r="G16" s="265">
        <v>13.214</v>
      </c>
      <c r="H16" s="265">
        <v>21.562999999999999</v>
      </c>
      <c r="I16" s="265">
        <v>5.9690000000000003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89" t="s">
        <v>276</v>
      </c>
      <c r="W16" s="289" t="s">
        <v>277</v>
      </c>
      <c r="X16" s="13" t="s">
        <v>278</v>
      </c>
      <c r="Y16" s="13" t="s">
        <v>279</v>
      </c>
      <c r="Z16" s="13" t="s">
        <v>280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5">
        <v>22.678000000000001</v>
      </c>
      <c r="F17" s="265">
        <v>23.620999999999999</v>
      </c>
      <c r="G17" s="265">
        <v>22.701000000000001</v>
      </c>
      <c r="H17" s="265">
        <v>16.513999999999999</v>
      </c>
      <c r="I17" s="265">
        <v>14.26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89" t="s">
        <v>281</v>
      </c>
      <c r="W17" s="289" t="s">
        <v>282</v>
      </c>
      <c r="X17" s="13" t="s">
        <v>283</v>
      </c>
      <c r="Y17" s="13" t="s">
        <v>284</v>
      </c>
      <c r="Z17" s="13" t="s">
        <v>285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264</v>
      </c>
      <c r="F18" s="40" t="s">
        <v>264</v>
      </c>
      <c r="G18" s="40" t="s">
        <v>264</v>
      </c>
      <c r="H18" s="40" t="s">
        <v>264</v>
      </c>
      <c r="I18" s="40" t="s">
        <v>264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89" t="s">
        <v>248</v>
      </c>
      <c r="W18" s="289" t="s">
        <v>248</v>
      </c>
      <c r="X18" s="13" t="s">
        <v>248</v>
      </c>
      <c r="Y18" s="13" t="s">
        <v>248</v>
      </c>
      <c r="Z18" s="13" t="s">
        <v>248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5">
        <v>1.472</v>
      </c>
      <c r="F19" s="265" t="s">
        <v>393</v>
      </c>
      <c r="G19" s="265" t="s">
        <v>393</v>
      </c>
      <c r="H19" s="265" t="s">
        <v>393</v>
      </c>
      <c r="I19" s="265" t="s">
        <v>393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89" t="s">
        <v>258</v>
      </c>
      <c r="W19" s="289" t="s">
        <v>286</v>
      </c>
      <c r="X19" s="13" t="s">
        <v>286</v>
      </c>
      <c r="Y19" s="13" t="s">
        <v>286</v>
      </c>
      <c r="Z19" s="13" t="s">
        <v>286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5">
        <v>6.7850000000000001</v>
      </c>
      <c r="F20" s="265">
        <v>6.8769999999999998</v>
      </c>
      <c r="G20" s="265">
        <v>8.9469999999999992</v>
      </c>
      <c r="H20" s="265">
        <v>20.93</v>
      </c>
      <c r="I20" s="265">
        <v>7.1529999999999996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89" t="s">
        <v>287</v>
      </c>
      <c r="W20" s="289" t="s">
        <v>288</v>
      </c>
      <c r="X20" s="13" t="s">
        <v>289</v>
      </c>
      <c r="Y20" s="13" t="s">
        <v>290</v>
      </c>
      <c r="Z20" s="13" t="s">
        <v>291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5">
        <v>4.83</v>
      </c>
      <c r="F21" s="286">
        <v>5.2670000000000003</v>
      </c>
      <c r="G21" s="265">
        <v>5.0599999999999996</v>
      </c>
      <c r="H21" s="265">
        <v>5.681</v>
      </c>
      <c r="I21" s="265">
        <v>2.8290000000000002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89" t="s">
        <v>292</v>
      </c>
      <c r="W21" s="289" t="s">
        <v>293</v>
      </c>
      <c r="X21" s="13" t="s">
        <v>294</v>
      </c>
      <c r="Y21" s="13" t="s">
        <v>261</v>
      </c>
      <c r="Z21" s="13" t="s">
        <v>295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5">
        <v>4928.9690000000001</v>
      </c>
      <c r="F22" s="265">
        <v>5453.0010000000002</v>
      </c>
      <c r="G22" s="265">
        <v>4083.4659999999999</v>
      </c>
      <c r="H22" s="265">
        <v>3411.9810000000002</v>
      </c>
      <c r="I22" s="265">
        <v>3541.1950000000002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89" t="s">
        <v>296</v>
      </c>
      <c r="W22" s="289" t="s">
        <v>297</v>
      </c>
      <c r="X22" s="13" t="s">
        <v>298</v>
      </c>
      <c r="Y22" s="13" t="s">
        <v>299</v>
      </c>
      <c r="Z22" s="13" t="s">
        <v>300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5">
        <v>1.2649999999999999</v>
      </c>
      <c r="F23" s="286">
        <v>1.403</v>
      </c>
      <c r="G23" s="265">
        <v>1.1040000000000001</v>
      </c>
      <c r="H23" s="265">
        <v>0.85099999999999998</v>
      </c>
      <c r="I23" s="265">
        <v>0.80500000000000005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89" t="s">
        <v>262</v>
      </c>
      <c r="W23" s="289" t="s">
        <v>301</v>
      </c>
      <c r="X23" s="13" t="s">
        <v>302</v>
      </c>
      <c r="Y23" s="13" t="s">
        <v>303</v>
      </c>
      <c r="Z23" s="13" t="s">
        <v>304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5">
        <v>1244.645</v>
      </c>
      <c r="F24" s="265">
        <v>2230.402</v>
      </c>
      <c r="G24" s="265">
        <v>666.26400000000001</v>
      </c>
      <c r="H24" s="265">
        <v>953.02800000000002</v>
      </c>
      <c r="I24" s="265">
        <v>1927.17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89" t="s">
        <v>305</v>
      </c>
      <c r="W24" s="289" t="s">
        <v>306</v>
      </c>
      <c r="X24" s="13" t="s">
        <v>307</v>
      </c>
      <c r="Y24" s="13" t="s">
        <v>308</v>
      </c>
      <c r="Z24" s="13" t="s">
        <v>309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29.347999999999999</v>
      </c>
      <c r="F25" s="286">
        <v>4.4850000000000003</v>
      </c>
      <c r="G25" s="40">
        <v>38.387</v>
      </c>
      <c r="H25" s="286">
        <v>25.553000000000001</v>
      </c>
      <c r="I25" s="40">
        <v>3.8180000000000001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89" t="s">
        <v>310</v>
      </c>
      <c r="W25" s="289" t="s">
        <v>311</v>
      </c>
      <c r="X25" s="13" t="s">
        <v>312</v>
      </c>
      <c r="Y25" s="13" t="s">
        <v>313</v>
      </c>
      <c r="Z25" s="13" t="s">
        <v>314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5">
        <v>7.1529999999999996</v>
      </c>
      <c r="F26" s="265">
        <v>7.0380000000000003</v>
      </c>
      <c r="G26" s="265">
        <v>9.2230000000000008</v>
      </c>
      <c r="H26" s="265">
        <v>9.1769999999999996</v>
      </c>
      <c r="I26" s="265">
        <v>8.9930000000000003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89" t="s">
        <v>291</v>
      </c>
      <c r="W26" s="289" t="s">
        <v>260</v>
      </c>
      <c r="X26" s="13" t="s">
        <v>315</v>
      </c>
      <c r="Y26" s="13" t="s">
        <v>316</v>
      </c>
      <c r="Z26" s="13" t="s">
        <v>317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5">
        <v>19.803000000000001</v>
      </c>
      <c r="F27" s="265">
        <v>18.768000000000001</v>
      </c>
      <c r="G27" s="265">
        <v>15.295</v>
      </c>
      <c r="H27" s="265">
        <v>13.202</v>
      </c>
      <c r="I27" s="265">
        <v>15.686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89" t="s">
        <v>318</v>
      </c>
      <c r="W27" s="289" t="s">
        <v>319</v>
      </c>
      <c r="X27" s="13" t="s">
        <v>320</v>
      </c>
      <c r="Y27" s="13" t="s">
        <v>321</v>
      </c>
      <c r="Z27" s="13" t="s">
        <v>322</v>
      </c>
    </row>
    <row r="28" spans="1:26" x14ac:dyDescent="0.2">
      <c r="A28" s="20"/>
      <c r="B28" s="165" t="s">
        <v>145</v>
      </c>
      <c r="C28" s="38" t="s">
        <v>120</v>
      </c>
      <c r="D28" s="39" t="s">
        <v>132</v>
      </c>
      <c r="E28" s="265">
        <v>267.35000000000002</v>
      </c>
      <c r="F28" s="265">
        <v>266.69</v>
      </c>
      <c r="G28" s="265">
        <v>258.98</v>
      </c>
      <c r="H28" s="265">
        <v>160.75</v>
      </c>
      <c r="I28" s="265">
        <v>191.84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89" t="s">
        <v>323</v>
      </c>
      <c r="W28" s="289" t="s">
        <v>324</v>
      </c>
      <c r="X28" s="13" t="s">
        <v>325</v>
      </c>
      <c r="Y28" s="13" t="s">
        <v>326</v>
      </c>
      <c r="Z28" s="13" t="s">
        <v>327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5">
        <v>2122.5700000000002</v>
      </c>
      <c r="F29" s="265">
        <v>1905.15</v>
      </c>
      <c r="G29" s="265">
        <v>1964.35</v>
      </c>
      <c r="H29" s="265">
        <v>1604.24</v>
      </c>
      <c r="I29" s="265">
        <v>1385.14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89" t="s">
        <v>328</v>
      </c>
      <c r="W29" s="289" t="s">
        <v>329</v>
      </c>
      <c r="X29" s="13" t="s">
        <v>330</v>
      </c>
      <c r="Y29" s="13" t="s">
        <v>331</v>
      </c>
      <c r="Z29" s="13" t="s">
        <v>332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5">
        <v>1.633</v>
      </c>
      <c r="F30" s="265">
        <v>1.4490000000000001</v>
      </c>
      <c r="G30" s="265">
        <v>1.2649999999999999</v>
      </c>
      <c r="H30" s="286">
        <v>1.081</v>
      </c>
      <c r="I30" s="286">
        <v>1.081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89" t="s">
        <v>333</v>
      </c>
      <c r="W30" s="289" t="s">
        <v>259</v>
      </c>
      <c r="X30" s="13" t="s">
        <v>262</v>
      </c>
      <c r="Y30" s="13" t="s">
        <v>334</v>
      </c>
      <c r="Z30" s="13" t="s">
        <v>334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5">
        <v>2260.65</v>
      </c>
      <c r="F31" s="265">
        <v>1787.4</v>
      </c>
      <c r="G31" s="265">
        <v>1754.46</v>
      </c>
      <c r="H31" s="265">
        <v>1364.08</v>
      </c>
      <c r="I31" s="265">
        <v>2008.64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89" t="s">
        <v>335</v>
      </c>
      <c r="W31" s="289" t="s">
        <v>336</v>
      </c>
      <c r="X31" s="13" t="s">
        <v>337</v>
      </c>
      <c r="Y31" s="13" t="s">
        <v>338</v>
      </c>
      <c r="Z31" s="13" t="s">
        <v>339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5">
        <v>48.289000000000001</v>
      </c>
      <c r="F32" s="265">
        <v>49.439</v>
      </c>
      <c r="G32" s="265">
        <v>41.389000000000003</v>
      </c>
      <c r="H32" s="265">
        <v>33.844999999999999</v>
      </c>
      <c r="I32" s="265">
        <v>31.475999999999999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89" t="s">
        <v>340</v>
      </c>
      <c r="W32" s="289" t="s">
        <v>341</v>
      </c>
      <c r="X32" s="13" t="s">
        <v>342</v>
      </c>
      <c r="Y32" s="13" t="s">
        <v>343</v>
      </c>
      <c r="Z32" s="13" t="s">
        <v>344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25" t="s">
        <v>265</v>
      </c>
      <c r="F33" s="326" t="s">
        <v>265</v>
      </c>
      <c r="G33" s="325">
        <v>0.57499999999999996</v>
      </c>
      <c r="H33" s="325">
        <v>0.57499999999999996</v>
      </c>
      <c r="I33" s="325" t="s">
        <v>265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89" t="s">
        <v>249</v>
      </c>
      <c r="W33" s="289" t="s">
        <v>249</v>
      </c>
      <c r="X33" s="13" t="s">
        <v>345</v>
      </c>
      <c r="Y33" s="13" t="s">
        <v>345</v>
      </c>
      <c r="Z33" s="13" t="s">
        <v>249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25">
        <v>58.317</v>
      </c>
      <c r="F34" s="325">
        <v>70.460999999999999</v>
      </c>
      <c r="G34" s="325">
        <v>61.146000000000001</v>
      </c>
      <c r="H34" s="325">
        <v>32.212000000000003</v>
      </c>
      <c r="I34" s="325">
        <v>72.784000000000006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89" t="s">
        <v>346</v>
      </c>
      <c r="W34" s="289" t="s">
        <v>347</v>
      </c>
      <c r="X34" s="13" t="s">
        <v>348</v>
      </c>
      <c r="Y34" s="13" t="s">
        <v>349</v>
      </c>
      <c r="Z34" s="13" t="s">
        <v>350</v>
      </c>
    </row>
    <row r="35" spans="1:26" x14ac:dyDescent="0.2">
      <c r="A35" s="20"/>
      <c r="B35" s="165" t="s">
        <v>146</v>
      </c>
      <c r="C35" s="38" t="s">
        <v>82</v>
      </c>
      <c r="D35" s="39" t="s">
        <v>132</v>
      </c>
      <c r="E35" s="325">
        <v>6.6130000000000004</v>
      </c>
      <c r="F35" s="325">
        <v>3.6920000000000002</v>
      </c>
      <c r="G35" s="325">
        <v>6.9809999999999999</v>
      </c>
      <c r="H35" s="325">
        <v>5.4169999999999998</v>
      </c>
      <c r="I35" s="327">
        <v>3.37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89" t="s">
        <v>351</v>
      </c>
      <c r="W35" s="289" t="s">
        <v>352</v>
      </c>
      <c r="X35" s="13" t="s">
        <v>353</v>
      </c>
      <c r="Y35" s="13" t="s">
        <v>354</v>
      </c>
      <c r="Z35" s="13" t="s">
        <v>355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25" t="s">
        <v>266</v>
      </c>
      <c r="F36" s="325">
        <v>1.3340000000000001</v>
      </c>
      <c r="G36" s="325">
        <v>0.78200000000000003</v>
      </c>
      <c r="H36" s="325" t="s">
        <v>266</v>
      </c>
      <c r="I36" s="325" t="s">
        <v>266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89" t="s">
        <v>252</v>
      </c>
      <c r="W36" s="289" t="s">
        <v>356</v>
      </c>
      <c r="X36" s="13" t="s">
        <v>357</v>
      </c>
      <c r="Y36" s="13" t="s">
        <v>252</v>
      </c>
      <c r="Z36" s="13" t="s">
        <v>252</v>
      </c>
    </row>
    <row r="37" spans="1:26" x14ac:dyDescent="0.2">
      <c r="A37" s="20"/>
      <c r="B37" s="274" t="s">
        <v>81</v>
      </c>
      <c r="C37" s="275" t="s">
        <v>80</v>
      </c>
      <c r="D37" s="276" t="s">
        <v>132</v>
      </c>
      <c r="E37" s="325">
        <v>2325.6909999999998</v>
      </c>
      <c r="F37" s="325">
        <v>885.24699999999996</v>
      </c>
      <c r="G37" s="325">
        <v>2855.3580000000002</v>
      </c>
      <c r="H37" s="325">
        <v>2790.8890000000001</v>
      </c>
      <c r="I37" s="325">
        <v>845.64099999999996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89" t="s">
        <v>358</v>
      </c>
      <c r="W37" s="289" t="s">
        <v>359</v>
      </c>
      <c r="X37" s="13" t="s">
        <v>360</v>
      </c>
      <c r="Y37" s="13" t="s">
        <v>361</v>
      </c>
      <c r="Z37" s="13" t="s">
        <v>362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25">
        <v>663.09</v>
      </c>
      <c r="F38" s="325">
        <v>514.07000000000005</v>
      </c>
      <c r="G38" s="325">
        <v>536.17999999999995</v>
      </c>
      <c r="H38" s="325">
        <v>450.27</v>
      </c>
      <c r="I38" s="325">
        <v>552.83000000000004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89" t="s">
        <v>363</v>
      </c>
      <c r="W38" s="289" t="s">
        <v>364</v>
      </c>
      <c r="X38" s="13" t="s">
        <v>365</v>
      </c>
      <c r="Y38" s="13" t="s">
        <v>366</v>
      </c>
      <c r="Z38" s="13" t="s">
        <v>367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25">
        <v>3.5</v>
      </c>
      <c r="F39" s="325" t="s">
        <v>394</v>
      </c>
      <c r="G39" s="325">
        <v>4.76</v>
      </c>
      <c r="H39" s="325">
        <v>7.77</v>
      </c>
      <c r="I39" s="325">
        <v>2.69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89" t="s">
        <v>368</v>
      </c>
      <c r="W39" s="289" t="s">
        <v>369</v>
      </c>
      <c r="X39" s="13" t="s">
        <v>370</v>
      </c>
      <c r="Y39" s="13" t="s">
        <v>371</v>
      </c>
      <c r="Z39" s="13" t="s">
        <v>372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28" t="s">
        <v>267</v>
      </c>
      <c r="F40" s="325" t="s">
        <v>267</v>
      </c>
      <c r="G40" s="325" t="s">
        <v>267</v>
      </c>
      <c r="H40" s="325" t="s">
        <v>267</v>
      </c>
      <c r="I40" s="325" t="s">
        <v>267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89" t="s">
        <v>250</v>
      </c>
      <c r="W40" s="289" t="s">
        <v>250</v>
      </c>
      <c r="X40" s="13" t="s">
        <v>250</v>
      </c>
      <c r="Y40" s="13" t="s">
        <v>250</v>
      </c>
      <c r="Z40" s="13" t="s">
        <v>250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28">
        <v>17576.900000000001</v>
      </c>
      <c r="F41" s="328">
        <v>12665</v>
      </c>
      <c r="G41" s="325">
        <v>13053</v>
      </c>
      <c r="H41" s="325">
        <v>9896.9</v>
      </c>
      <c r="I41" s="325">
        <v>17252.599999999999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89" t="s">
        <v>373</v>
      </c>
      <c r="W41" s="289" t="s">
        <v>374</v>
      </c>
      <c r="X41" s="13" t="s">
        <v>375</v>
      </c>
      <c r="Y41" s="13" t="s">
        <v>376</v>
      </c>
      <c r="Z41" s="13" t="s">
        <v>377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25" t="s">
        <v>268</v>
      </c>
      <c r="F42" s="325" t="s">
        <v>268</v>
      </c>
      <c r="G42" s="325" t="s">
        <v>268</v>
      </c>
      <c r="H42" s="325" t="s">
        <v>268</v>
      </c>
      <c r="I42" s="325" t="s">
        <v>268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89" t="s">
        <v>251</v>
      </c>
      <c r="W42" s="289" t="s">
        <v>251</v>
      </c>
      <c r="X42" s="13" t="s">
        <v>251</v>
      </c>
      <c r="Y42" s="13" t="s">
        <v>251</v>
      </c>
      <c r="Z42" s="13" t="s">
        <v>251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25">
        <v>22.045999999999999</v>
      </c>
      <c r="F43" s="325">
        <v>21.861999999999998</v>
      </c>
      <c r="G43" s="325">
        <v>17.193000000000001</v>
      </c>
      <c r="H43" s="325">
        <v>15.192</v>
      </c>
      <c r="I43" s="325">
        <v>13.835000000000001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89" t="s">
        <v>378</v>
      </c>
      <c r="W43" s="289" t="s">
        <v>379</v>
      </c>
      <c r="X43" s="13" t="s">
        <v>380</v>
      </c>
      <c r="Y43" s="13" t="s">
        <v>381</v>
      </c>
      <c r="Z43" s="13" t="s">
        <v>382</v>
      </c>
    </row>
    <row r="44" spans="1:26" x14ac:dyDescent="0.2">
      <c r="A44" s="20"/>
      <c r="B44" s="165" t="s">
        <v>186</v>
      </c>
      <c r="C44" s="38" t="s">
        <v>187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285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89"/>
      <c r="W44" s="289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5">
        <v>10.683999999999999</v>
      </c>
      <c r="F45" s="265">
        <v>4.819</v>
      </c>
      <c r="G45" s="265">
        <v>11.374000000000001</v>
      </c>
      <c r="H45" s="265">
        <v>10.845000000000001</v>
      </c>
      <c r="I45" s="265">
        <v>6.36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89" t="s">
        <v>383</v>
      </c>
      <c r="W45" s="289" t="s">
        <v>384</v>
      </c>
      <c r="X45" s="13" t="s">
        <v>385</v>
      </c>
      <c r="Y45" s="13" t="s">
        <v>386</v>
      </c>
      <c r="Z45" s="13" t="s">
        <v>387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37">
        <v>189</v>
      </c>
      <c r="F46" s="337">
        <v>206.94</v>
      </c>
      <c r="G46" s="337">
        <v>230.61</v>
      </c>
      <c r="H46" s="337">
        <v>124</v>
      </c>
      <c r="I46" s="337">
        <v>170.46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89" t="s">
        <v>388</v>
      </c>
      <c r="W46" s="289" t="s">
        <v>389</v>
      </c>
      <c r="X46" s="13" t="s">
        <v>390</v>
      </c>
      <c r="Y46" s="13" t="s">
        <v>391</v>
      </c>
      <c r="Z46" s="13" t="s">
        <v>392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2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395</v>
      </c>
      <c r="C50" s="42"/>
      <c r="D50" s="287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5" t="s">
        <v>188</v>
      </c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  <c r="S52" s="457"/>
      <c r="T52" s="191"/>
    </row>
    <row r="53" spans="1:26" s="16" customFormat="1" ht="12.6" customHeight="1" x14ac:dyDescent="0.2">
      <c r="A53" s="36"/>
      <c r="B53" s="458" t="s">
        <v>182</v>
      </c>
      <c r="C53" s="459"/>
      <c r="D53" s="460" t="s">
        <v>104</v>
      </c>
      <c r="E53" s="459" t="str">
        <f>E12</f>
        <v>Fecha</v>
      </c>
      <c r="F53" s="459"/>
      <c r="G53" s="459"/>
      <c r="H53" s="459"/>
      <c r="I53" s="459"/>
      <c r="J53" s="459"/>
      <c r="K53" s="459"/>
      <c r="L53" s="459"/>
      <c r="M53" s="459"/>
      <c r="N53" s="459"/>
      <c r="O53" s="459"/>
      <c r="P53" s="459"/>
      <c r="Q53" s="459"/>
      <c r="R53" s="459"/>
      <c r="S53" s="461"/>
      <c r="T53" s="192"/>
    </row>
    <row r="54" spans="1:26" ht="12.75" customHeight="1" x14ac:dyDescent="0.2">
      <c r="A54" s="20"/>
      <c r="B54" s="458"/>
      <c r="C54" s="459"/>
      <c r="D54" s="460"/>
      <c r="E54" s="37">
        <f>'A.2.4. Cálculo PM10 y VM'!$E17</f>
        <v>44671.635416666664</v>
      </c>
      <c r="F54" s="37">
        <f>'A.2.4. Cálculo PM10 y VM'!$E18</f>
        <v>44673.572916666664</v>
      </c>
      <c r="G54" s="37">
        <f>'A.2.4. Cálculo PM10 y VM'!$E19</f>
        <v>44676.536111111112</v>
      </c>
      <c r="H54" s="37">
        <f>'A.2.4. Cálculo PM10 y VM'!$E20</f>
        <v>44677.541666666664</v>
      </c>
      <c r="I54" s="37">
        <f>'A.2.4. Cálculo PM10 y VM'!$E21</f>
        <v>44678.520833333336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62" t="s">
        <v>179</v>
      </c>
      <c r="C55" s="460"/>
      <c r="D55" s="460"/>
      <c r="E55" s="47">
        <f>'A.2.4. Cálculo PM10 y VM'!K17</f>
        <v>1651.2766630434783</v>
      </c>
      <c r="F55" s="47">
        <f>'A.2.4. Cálculo PM10 y VM'!K18</f>
        <v>1657.9855217405043</v>
      </c>
      <c r="G55" s="47">
        <f>'A.2.4. Cálculo PM10 y VM'!K19</f>
        <v>1662.2313749958826</v>
      </c>
      <c r="H55" s="47">
        <f>'A.2.4. Cálculo PM10 y VM'!K20</f>
        <v>1629.3955714326953</v>
      </c>
      <c r="I55" s="47">
        <f>'A.2.4. Cálculo PM10 y VM'!K21</f>
        <v>1593.0736363636363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200</v>
      </c>
      <c r="W55" s="202" t="s">
        <v>196</v>
      </c>
      <c r="X55" s="202" t="s">
        <v>201</v>
      </c>
      <c r="Y55" s="202" t="s">
        <v>202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0.59838064820636505</v>
      </c>
      <c r="F56" s="48">
        <f t="shared" si="0"/>
        <v>0.57666305734462364</v>
      </c>
      <c r="G56" s="48">
        <f t="shared" si="0"/>
        <v>0.48929108921555203</v>
      </c>
      <c r="H56" s="48">
        <f t="shared" si="0"/>
        <v>0.40701841322476812</v>
      </c>
      <c r="I56" s="48">
        <f t="shared" si="0"/>
        <v>0.39178352196240429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1.4855172696977746E-2</v>
      </c>
      <c r="F58" s="48">
        <f t="shared" si="0"/>
        <v>3.7666191399815022E-3</v>
      </c>
      <c r="G58" s="48">
        <f t="shared" si="0"/>
        <v>7.9495551574658083E-3</v>
      </c>
      <c r="H58" s="48">
        <f t="shared" si="0"/>
        <v>1.3233741626681898E-2</v>
      </c>
      <c r="I58" s="48">
        <f t="shared" si="0"/>
        <v>3.746845006879212E-3</v>
      </c>
      <c r="J58" s="48" t="e">
        <f t="shared" ref="J58" si="4">IF(ISNUMBER(FIND("&lt;",J16)),"&lt; L.C.",PRODUCT(J16,1/J$55))</f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1.3733616242236499E-2</v>
      </c>
      <c r="F59" s="48">
        <f t="shared" si="0"/>
        <v>1.4246807158607376E-2</v>
      </c>
      <c r="G59" s="48">
        <f t="shared" si="0"/>
        <v>1.3656943516696786E-2</v>
      </c>
      <c r="H59" s="48">
        <f t="shared" si="0"/>
        <v>1.0135046571582101E-2</v>
      </c>
      <c r="I59" s="48">
        <f t="shared" si="0"/>
        <v>8.9512497567595176E-3</v>
      </c>
      <c r="J59" s="48" t="e">
        <f t="shared" ref="J59" si="6">IF(ISNUMBER(FIND("&lt;",J17)),"&lt; L.C.",PRODUCT(J17,1/J$55))</f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8">IF(ISNUMBER(FIND("&lt;",J18)),"&lt; L.C.",PRODUCT(J18,1/J$55))</f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>
        <f t="shared" si="0"/>
        <v>8.9143148022630407E-4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J88" si="10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1">IF(ISNUMBER(FIND("&lt;",E20)),"&lt; L.C.",PRODUCT(E20,1/E$55))</f>
        <v>4.1089419791681204E-3</v>
      </c>
      <c r="F62" s="48">
        <f t="shared" si="11"/>
        <v>4.1478046157970841E-3</v>
      </c>
      <c r="G62" s="48">
        <f t="shared" si="11"/>
        <v>5.3825238378875876E-3</v>
      </c>
      <c r="H62" s="48">
        <f t="shared" si="11"/>
        <v>1.2845254011336647E-2</v>
      </c>
      <c r="I62" s="48">
        <f t="shared" si="11"/>
        <v>4.4900623779874351E-3</v>
      </c>
      <c r="J62" s="48" t="e">
        <f t="shared" si="10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2.9250095444925605E-3</v>
      </c>
      <c r="F63" s="48">
        <f t="shared" si="11"/>
        <v>3.1767466789884022E-3</v>
      </c>
      <c r="G63" s="48">
        <f t="shared" si="11"/>
        <v>3.0441008851806407E-3</v>
      </c>
      <c r="H63" s="48">
        <f t="shared" si="11"/>
        <v>3.4865689459342331E-3</v>
      </c>
      <c r="I63" s="48">
        <f t="shared" si="11"/>
        <v>1.775812451744227E-3</v>
      </c>
      <c r="J63" s="48" t="e">
        <f t="shared" si="10"/>
        <v>#DIV/0!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1"/>
      <c r="V63" s="213">
        <v>0.05</v>
      </c>
      <c r="W63" s="214">
        <f>AVERAGE(E63:I63)</f>
        <v>2.8816477012680126E-3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5">
        <f>W63/V63</f>
        <v>5.7632954025360249E-2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2.9849443829209008</v>
      </c>
      <c r="F64" s="48">
        <f t="shared" si="11"/>
        <v>3.2889316152022854</v>
      </c>
      <c r="G64" s="48">
        <f t="shared" si="11"/>
        <v>2.4566170879851881</v>
      </c>
      <c r="H64" s="48">
        <f t="shared" si="11"/>
        <v>2.0940163701316021</v>
      </c>
      <c r="I64" s="48">
        <f t="shared" si="11"/>
        <v>2.2228696270959341</v>
      </c>
      <c r="J64" s="48" t="e">
        <f t="shared" si="10"/>
        <v>#DIV/0!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7.6607392831948003E-4</v>
      </c>
      <c r="F65" s="48">
        <f t="shared" si="11"/>
        <v>8.4620763064756572E-4</v>
      </c>
      <c r="G65" s="48">
        <f t="shared" si="11"/>
        <v>6.6416746585759448E-4</v>
      </c>
      <c r="H65" s="48">
        <f t="shared" si="11"/>
        <v>5.2227955870269886E-4</v>
      </c>
      <c r="I65" s="48">
        <f t="shared" si="11"/>
        <v>5.053124862686825E-4</v>
      </c>
      <c r="J65" s="48" t="e">
        <f t="shared" si="10"/>
        <v>#DIV/0!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0.75374710238197573</v>
      </c>
      <c r="F66" s="48">
        <f t="shared" si="11"/>
        <v>1.3452481766297875</v>
      </c>
      <c r="G66" s="48">
        <f t="shared" si="11"/>
        <v>0.40082506564505821</v>
      </c>
      <c r="H66" s="48">
        <f t="shared" si="11"/>
        <v>0.58489664309202782</v>
      </c>
      <c r="I66" s="48">
        <f t="shared" si="11"/>
        <v>1.2097180921272257</v>
      </c>
      <c r="J66" s="48" t="e">
        <f t="shared" si="10"/>
        <v>#DIV/0!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1.7772915137011937E-2</v>
      </c>
      <c r="F67" s="48">
        <f t="shared" si="11"/>
        <v>2.7050899668241853E-3</v>
      </c>
      <c r="G67" s="48">
        <f t="shared" si="11"/>
        <v>2.3093656260756771E-2</v>
      </c>
      <c r="H67" s="48">
        <f t="shared" si="11"/>
        <v>1.5682502424829686E-2</v>
      </c>
      <c r="I67" s="48">
        <f t="shared" si="11"/>
        <v>2.3966249348743225E-3</v>
      </c>
      <c r="J67" s="48" t="e">
        <f t="shared" si="10"/>
        <v>#DIV/0!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4.3317998492246965E-3</v>
      </c>
      <c r="F68" s="48">
        <f t="shared" si="11"/>
        <v>4.2449104094779526E-3</v>
      </c>
      <c r="G68" s="48">
        <f t="shared" si="11"/>
        <v>5.5485657043519874E-3</v>
      </c>
      <c r="H68" s="48">
        <f t="shared" si="11"/>
        <v>5.6321498357399143E-3</v>
      </c>
      <c r="I68" s="48">
        <f t="shared" si="11"/>
        <v>5.6450623466015671E-3</v>
      </c>
      <c r="J68" s="48" t="e">
        <f t="shared" si="10"/>
        <v>#DIV/0!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1.1992539132419499E-2</v>
      </c>
      <c r="F69" s="48">
        <f t="shared" si="11"/>
        <v>1.1319761091941206E-2</v>
      </c>
      <c r="G69" s="48">
        <f t="shared" si="11"/>
        <v>9.2014867665687564E-3</v>
      </c>
      <c r="H69" s="48">
        <f t="shared" si="11"/>
        <v>8.1023909917661927E-3</v>
      </c>
      <c r="I69" s="48">
        <f t="shared" si="11"/>
        <v>9.8463747324354697E-3</v>
      </c>
      <c r="J69" s="48" t="e">
        <f t="shared" si="10"/>
        <v>#DIV/0!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1"/>
        <v>0.16190503141202611</v>
      </c>
      <c r="F70" s="48">
        <f t="shared" si="11"/>
        <v>0.16085182681211638</v>
      </c>
      <c r="G70" s="48">
        <f t="shared" si="11"/>
        <v>0.15580261803242737</v>
      </c>
      <c r="H70" s="48">
        <f t="shared" si="11"/>
        <v>9.8656215113347642E-2</v>
      </c>
      <c r="I70" s="48">
        <f t="shared" si="11"/>
        <v>0.12042130107550812</v>
      </c>
      <c r="J70" s="48" t="e">
        <f t="shared" si="10"/>
        <v>#DIV/0!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1.2854114925162681</v>
      </c>
      <c r="F71" s="48">
        <f t="shared" si="11"/>
        <v>1.1490751728640127</v>
      </c>
      <c r="G71" s="48">
        <f t="shared" si="11"/>
        <v>1.1817548564831208</v>
      </c>
      <c r="H71" s="48">
        <f t="shared" si="11"/>
        <v>0.98456140922822288</v>
      </c>
      <c r="I71" s="48">
        <f t="shared" si="11"/>
        <v>0.86947644376422717</v>
      </c>
      <c r="J71" s="48" t="e">
        <f t="shared" si="10"/>
        <v>#DIV/0!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9.8893179837605621E-4</v>
      </c>
      <c r="F72" s="48">
        <f t="shared" si="23"/>
        <v>8.7395214312781374E-4</v>
      </c>
      <c r="G72" s="48">
        <f t="shared" si="23"/>
        <v>7.6102522129516017E-4</v>
      </c>
      <c r="H72" s="48">
        <f t="shared" si="23"/>
        <v>6.6343619618991479E-4</v>
      </c>
      <c r="I72" s="48">
        <f t="shared" si="23"/>
        <v>6.7856248156080215E-4</v>
      </c>
      <c r="J72" s="48" t="e">
        <f t="shared" si="10"/>
        <v>#DIV/0!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1.3690316411505397</v>
      </c>
      <c r="F73" s="48">
        <f t="shared" si="23"/>
        <v>1.0780552523303342</v>
      </c>
      <c r="G73" s="48">
        <f t="shared" si="23"/>
        <v>1.0554848298446695</v>
      </c>
      <c r="H73" s="48">
        <f t="shared" si="23"/>
        <v>0.83716933071113686</v>
      </c>
      <c r="I73" s="48">
        <f t="shared" si="23"/>
        <v>1.2608582266071136</v>
      </c>
      <c r="J73" s="48" t="e">
        <f t="shared" si="10"/>
        <v>#DIV/0!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2.9243433932505437E-2</v>
      </c>
      <c r="F74" s="48">
        <f t="shared" si="23"/>
        <v>2.9818716358934426E-2</v>
      </c>
      <c r="G74" s="48">
        <f t="shared" si="23"/>
        <v>2.4899662359039836E-2</v>
      </c>
      <c r="H74" s="48">
        <f t="shared" si="23"/>
        <v>2.0771506068499226E-2</v>
      </c>
      <c r="I74" s="48">
        <f t="shared" si="23"/>
        <v>1.9758032071792605E-2</v>
      </c>
      <c r="J74" s="48" t="e">
        <f t="shared" si="10"/>
        <v>#DIV/0!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>
        <f t="shared" si="23"/>
        <v>3.4592055513416373E-4</v>
      </c>
      <c r="H75" s="48">
        <f t="shared" si="23"/>
        <v>3.5289159371803972E-4</v>
      </c>
      <c r="I75" s="48" t="str">
        <f t="shared" si="23"/>
        <v>&lt; L.C.</v>
      </c>
      <c r="J75" s="48" t="e">
        <f t="shared" si="10"/>
        <v>#DIV/0!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3.5316310891547131E-2</v>
      </c>
      <c r="F76" s="48">
        <f t="shared" si="23"/>
        <v>4.2497958562407782E-2</v>
      </c>
      <c r="G76" s="48">
        <f t="shared" si="23"/>
        <v>3.6785492633449698E-2</v>
      </c>
      <c r="H76" s="48">
        <f t="shared" si="23"/>
        <v>1.9769293942339998E-2</v>
      </c>
      <c r="I76" s="48">
        <f t="shared" si="23"/>
        <v>4.568778136717986E-2</v>
      </c>
      <c r="J76" s="48" t="e">
        <f t="shared" si="10"/>
        <v>#DIV/0!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3"/>
        <v>4.0047801485981992E-3</v>
      </c>
      <c r="F77" s="48">
        <f t="shared" si="23"/>
        <v>2.2267986973277354E-3</v>
      </c>
      <c r="G77" s="48">
        <f t="shared" si="23"/>
        <v>4.1997763398114729E-3</v>
      </c>
      <c r="H77" s="48">
        <f t="shared" si="23"/>
        <v>3.3245456750793413E-3</v>
      </c>
      <c r="I77" s="48">
        <f t="shared" si="23"/>
        <v>2.1154075512117513E-3</v>
      </c>
      <c r="J77" s="48" t="e">
        <f t="shared" si="10"/>
        <v>#DIV/0!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29" t="str">
        <f t="shared" si="23"/>
        <v>&lt; L.C.</v>
      </c>
      <c r="F78" s="329">
        <f t="shared" si="23"/>
        <v>8.0459086192719357E-4</v>
      </c>
      <c r="G78" s="329">
        <f t="shared" si="23"/>
        <v>4.7045195498246272E-4</v>
      </c>
      <c r="H78" s="329" t="str">
        <f t="shared" si="23"/>
        <v>&lt; L.C.</v>
      </c>
      <c r="I78" s="329" t="str">
        <f t="shared" si="23"/>
        <v>&lt; L.C.</v>
      </c>
      <c r="J78" s="48" t="e">
        <f t="shared" si="10"/>
        <v>#DIV/0!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1"/>
      <c r="V78" s="213"/>
      <c r="W78" s="214"/>
      <c r="X78" s="213"/>
    </row>
    <row r="79" spans="1:26" ht="13.5" x14ac:dyDescent="0.2">
      <c r="A79" s="20"/>
      <c r="B79" s="274" t="s">
        <v>81</v>
      </c>
      <c r="C79" s="275" t="s">
        <v>80</v>
      </c>
      <c r="D79" s="276" t="s">
        <v>133</v>
      </c>
      <c r="E79" s="329">
        <f t="shared" si="23"/>
        <v>1.4084199529069248</v>
      </c>
      <c r="F79" s="329">
        <f t="shared" si="23"/>
        <v>0.5339292704261337</v>
      </c>
      <c r="G79" s="329">
        <f t="shared" si="23"/>
        <v>1.7177861295074359</v>
      </c>
      <c r="H79" s="329">
        <f t="shared" si="23"/>
        <v>1.7128369862611241</v>
      </c>
      <c r="I79" s="329">
        <f t="shared" si="23"/>
        <v>0.53082354807544707</v>
      </c>
      <c r="J79" s="48" t="e">
        <f t="shared" si="10"/>
        <v>#DIV/0!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1"/>
      <c r="V79" s="213">
        <v>1.5</v>
      </c>
      <c r="W79" s="279">
        <f>AVERAGE(E79:I79)</f>
        <v>1.1807591774354131</v>
      </c>
      <c r="X79" s="12" t="str">
        <f t="shared" ref="X79" si="32">IF(W79&gt;V79,"Supera","No Supera")</f>
        <v>No Supera</v>
      </c>
      <c r="Y79" s="14">
        <f>COUNTIF(E79:J79,"&gt;1,5")</f>
        <v>2</v>
      </c>
      <c r="Z79" s="215">
        <f>W79/V79</f>
        <v>0.7871727849569421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0.40156202460819296</v>
      </c>
      <c r="F80" s="48">
        <f t="shared" si="23"/>
        <v>0.31005698979828517</v>
      </c>
      <c r="G80" s="48">
        <f t="shared" si="23"/>
        <v>0.32256640565536682</v>
      </c>
      <c r="H80" s="48">
        <f t="shared" si="23"/>
        <v>0.27634173548421176</v>
      </c>
      <c r="I80" s="48">
        <f t="shared" si="23"/>
        <v>0.34702099600486425</v>
      </c>
      <c r="J80" s="48" t="e">
        <f t="shared" si="10"/>
        <v>#DIV/0!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2.1195721336902612E-3</v>
      </c>
      <c r="F81" s="48" t="str">
        <f t="shared" si="23"/>
        <v>&lt; L.C.</v>
      </c>
      <c r="G81" s="48">
        <f t="shared" si="23"/>
        <v>2.8636205955454249E-3</v>
      </c>
      <c r="H81" s="48">
        <f t="shared" si="23"/>
        <v>4.7686394490246411E-3</v>
      </c>
      <c r="I81" s="48">
        <f t="shared" si="23"/>
        <v>1.6885597367239202E-3</v>
      </c>
      <c r="J81" s="48" t="e">
        <f t="shared" si="10"/>
        <v>#DIV/0!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I88" si="35">IF(ISNUMBER(FIND("&lt;",E40)),"&lt; L.C.",PRODUCT(E40,1/E$55))</f>
        <v>&lt; L.C.</v>
      </c>
      <c r="F82" s="48" t="str">
        <f t="shared" si="35"/>
        <v>&lt; L.C.</v>
      </c>
      <c r="G82" s="48" t="str">
        <f t="shared" si="35"/>
        <v>&lt; L.C.</v>
      </c>
      <c r="H82" s="48" t="str">
        <f t="shared" si="35"/>
        <v>&lt; L.C.</v>
      </c>
      <c r="I82" s="48" t="str">
        <f t="shared" si="35"/>
        <v>&lt; L.C.</v>
      </c>
      <c r="J82" s="48" t="e">
        <f t="shared" si="10"/>
        <v>#DIV/0!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10.644430696188673</v>
      </c>
      <c r="F83" s="48">
        <f t="shared" si="35"/>
        <v>7.6387880557030785</v>
      </c>
      <c r="G83" s="48">
        <f t="shared" si="35"/>
        <v>7.8526974020282427</v>
      </c>
      <c r="H83" s="48">
        <f t="shared" si="35"/>
        <v>6.0739701110749005</v>
      </c>
      <c r="I83" s="48">
        <f t="shared" si="35"/>
        <v>10.829756770930521</v>
      </c>
      <c r="J83" s="48" t="e">
        <f t="shared" si="10"/>
        <v>#DIV/0!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 t="e">
        <f t="shared" si="10"/>
        <v>#DIV/0!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1.3350882074095856E-2</v>
      </c>
      <c r="F85" s="48">
        <f t="shared" si="35"/>
        <v>1.3185881127025715E-2</v>
      </c>
      <c r="G85" s="48">
        <f t="shared" si="35"/>
        <v>1.0343325398994222E-2</v>
      </c>
      <c r="H85" s="48">
        <f t="shared" si="35"/>
        <v>9.3237027682860178E-3</v>
      </c>
      <c r="I85" s="48">
        <f t="shared" si="35"/>
        <v>8.6844698727046241E-3</v>
      </c>
      <c r="J85" s="48" t="e">
        <f t="shared" si="10"/>
        <v>#DIV/0!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1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6.4701453360990714E-3</v>
      </c>
      <c r="F87" s="48">
        <f t="shared" si="35"/>
        <v>2.9065392530938125E-3</v>
      </c>
      <c r="G87" s="48">
        <f t="shared" si="35"/>
        <v>6.8426093810364848E-3</v>
      </c>
      <c r="H87" s="48">
        <f t="shared" si="35"/>
        <v>6.6558423197776379E-3</v>
      </c>
      <c r="I87" s="48">
        <f t="shared" si="35"/>
        <v>3.9922825002097146E-3</v>
      </c>
      <c r="J87" s="48" t="e">
        <f t="shared" si="10"/>
        <v>#DIV/0!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0.1144568952192741</v>
      </c>
      <c r="F88" s="174">
        <f t="shared" si="35"/>
        <v>0.12481411766657678</v>
      </c>
      <c r="G88" s="174">
        <f t="shared" si="35"/>
        <v>0.13873519864259046</v>
      </c>
      <c r="H88" s="174">
        <f t="shared" si="35"/>
        <v>7.61018393409338E-2</v>
      </c>
      <c r="I88" s="174">
        <f t="shared" si="35"/>
        <v>0.10700070361411132</v>
      </c>
      <c r="J88" s="174" t="e">
        <f t="shared" si="10"/>
        <v>#DIV/0!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244</v>
      </c>
      <c r="C90" s="20" t="s">
        <v>245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235</v>
      </c>
      <c r="C91" s="20" t="s">
        <v>236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5" t="s">
        <v>229</v>
      </c>
      <c r="C94" s="456"/>
      <c r="D94" s="456"/>
      <c r="E94" s="456"/>
      <c r="F94" s="456"/>
      <c r="G94" s="456"/>
      <c r="H94" s="456"/>
      <c r="I94" s="456"/>
      <c r="J94" s="456"/>
      <c r="K94" s="456"/>
      <c r="L94" s="456"/>
      <c r="M94" s="456"/>
      <c r="N94" s="456"/>
      <c r="O94" s="456"/>
      <c r="P94" s="456"/>
      <c r="Q94" s="456"/>
      <c r="R94" s="456"/>
      <c r="S94" s="457"/>
    </row>
    <row r="95" spans="1:20" x14ac:dyDescent="0.2">
      <c r="B95" s="458" t="s">
        <v>182</v>
      </c>
      <c r="C95" s="459"/>
      <c r="D95" s="460" t="s">
        <v>104</v>
      </c>
      <c r="E95" s="459">
        <f>E54</f>
        <v>44671.635416666664</v>
      </c>
      <c r="F95" s="459"/>
      <c r="G95" s="459"/>
      <c r="H95" s="459"/>
      <c r="I95" s="459"/>
      <c r="J95" s="459"/>
      <c r="K95" s="459"/>
      <c r="L95" s="459"/>
      <c r="M95" s="459"/>
      <c r="N95" s="459"/>
      <c r="O95" s="459"/>
      <c r="P95" s="459"/>
      <c r="Q95" s="459"/>
      <c r="R95" s="459"/>
      <c r="S95" s="461"/>
    </row>
    <row r="96" spans="1:20" x14ac:dyDescent="0.2">
      <c r="B96" s="458"/>
      <c r="C96" s="459"/>
      <c r="D96" s="460"/>
      <c r="E96" s="37">
        <f>'A.2.4. Cálculo PM10 y VM'!$E17</f>
        <v>44671.635416666664</v>
      </c>
      <c r="F96" s="37">
        <f>'A.2.4. Cálculo PM10 y VM'!$E18</f>
        <v>44673.572916666664</v>
      </c>
      <c r="G96" s="37">
        <f>'A.2.4. Cálculo PM10 y VM'!$E19</f>
        <v>44676.536111111112</v>
      </c>
      <c r="H96" s="37">
        <f>'A.2.4. Cálculo PM10 y VM'!$E20</f>
        <v>44677.541666666664</v>
      </c>
      <c r="I96" s="37">
        <f>'A.2.4. Cálculo PM10 y VM'!$E21</f>
        <v>44678.520833333336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62" t="s">
        <v>179</v>
      </c>
      <c r="C97" s="460"/>
      <c r="D97" s="460"/>
      <c r="E97" s="47">
        <f>'A.2.6. Cálculo Vol E'!M12</f>
        <v>1599.4329826032833</v>
      </c>
      <c r="F97" s="47">
        <f>'A.2.6. Cálculo Vol E'!M13</f>
        <v>1608.5682298986064</v>
      </c>
      <c r="G97" s="47">
        <f>'A.2.6. Cálculo Vol E'!M14</f>
        <v>1615.0816785867546</v>
      </c>
      <c r="H97" s="47">
        <f>'A.2.6. Cálculo Vol E'!M15</f>
        <v>1576.8864404557216</v>
      </c>
      <c r="I97" s="47">
        <f>'A.2.6. Cálculo Vol E'!M16</f>
        <v>1551.1054036408605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0.61777643123987158</v>
      </c>
      <c r="F98" s="48">
        <f t="shared" si="42"/>
        <v>0.59437889063634319</v>
      </c>
      <c r="G98" s="48">
        <f t="shared" si="42"/>
        <v>0.50357515089371541</v>
      </c>
      <c r="H98" s="48">
        <f t="shared" si="42"/>
        <v>0.42057181987584114</v>
      </c>
      <c r="I98" s="48">
        <f t="shared" si="42"/>
        <v>0.40238400210261405</v>
      </c>
      <c r="J98" s="48" t="e">
        <f t="shared" ref="J98:S98" si="43">IF(ISNUMBER(FIND("&lt;",J56)),"N.D.",PRODUCT(J56,1/J$55))</f>
        <v>#DIV/0!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 t="str">
        <f t="shared" si="42"/>
        <v>N.D.</v>
      </c>
      <c r="I99" s="48" t="str">
        <f t="shared" si="42"/>
        <v>N.D.</v>
      </c>
      <c r="J99" s="48" t="e">
        <f t="shared" ref="J99:S99" si="44">IF(ISNUMBER(FIND("&lt;",J57)),"N.D.",PRODUCT(J57,1/J$55))</f>
        <v>#DIV/0!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2"/>
        <v>1.5336685104538901E-2</v>
      </c>
      <c r="F100" s="48">
        <f t="shared" si="42"/>
        <v>3.8823345406950151E-3</v>
      </c>
      <c r="G100" s="48">
        <f t="shared" si="42"/>
        <v>8.1816295579321113E-3</v>
      </c>
      <c r="H100" s="48">
        <f t="shared" si="42"/>
        <v>1.3674415257048107E-2</v>
      </c>
      <c r="I100" s="48">
        <f t="shared" si="42"/>
        <v>3.848223328981484E-3</v>
      </c>
      <c r="J100" s="48" t="e">
        <f t="shared" ref="J100:S100" si="45">IF(ISNUMBER(FIND("&lt;",J58)),"N.D.",PRODUCT(J58,1/J$55))</f>
        <v>#DIV/0!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1.4178774757469759E-2</v>
      </c>
      <c r="F101" s="48">
        <f t="shared" si="42"/>
        <v>1.4684487459688863E-2</v>
      </c>
      <c r="G101" s="48">
        <f t="shared" si="42"/>
        <v>1.4055635885773941E-2</v>
      </c>
      <c r="H101" s="48">
        <f t="shared" si="42"/>
        <v>1.047253599011698E-2</v>
      </c>
      <c r="I101" s="48">
        <f t="shared" si="42"/>
        <v>9.1934435703260112E-3</v>
      </c>
      <c r="J101" s="48" t="e">
        <f t="shared" ref="J101:S101" si="46">IF(ISNUMBER(FIND("&lt;",J59)),"N.D.",PRODUCT(J59,1/J$55))</f>
        <v>#DIV/0!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 t="e">
        <f t="shared" ref="J102:S102" si="47">IF(ISNUMBER(FIND("&lt;",J60)),"N.D.",PRODUCT(J60,1/J$55))</f>
        <v>#DIV/0!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8">IF(ISNUMBER(FIND("&lt;",E20)),"N.D.",PRODUCT(E20,1/E$97))</f>
        <v>4.2421283503585993E-3</v>
      </c>
      <c r="F104" s="48">
        <f t="shared" si="48"/>
        <v>4.2752305262385298E-3</v>
      </c>
      <c r="G104" s="48">
        <f t="shared" si="48"/>
        <v>5.5396579124276212E-3</v>
      </c>
      <c r="H104" s="48">
        <f t="shared" si="48"/>
        <v>1.3272991296666368E-2</v>
      </c>
      <c r="I104" s="48">
        <f t="shared" si="48"/>
        <v>4.6115499199538531E-3</v>
      </c>
      <c r="J104" s="48" t="e">
        <f t="shared" ref="J104:S113" si="49">IF(ISNUMBER(FIND("&lt;",J62)),"N.D.",PRODUCT(J62,1/J$55))</f>
        <v>#DIV/0!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3.0198201816112064E-3</v>
      </c>
      <c r="F105" s="48">
        <f t="shared" si="48"/>
        <v>3.2743404364836901E-3</v>
      </c>
      <c r="G105" s="48">
        <f t="shared" si="48"/>
        <v>3.1329684851775751E-3</v>
      </c>
      <c r="H105" s="48">
        <f t="shared" si="48"/>
        <v>3.602669066238014E-3</v>
      </c>
      <c r="I105" s="48">
        <f t="shared" si="48"/>
        <v>1.8238605792743538E-3</v>
      </c>
      <c r="J105" s="48" t="e">
        <f t="shared" si="49"/>
        <v>#DIV/0!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3.08169773514203</v>
      </c>
      <c r="F106" s="48">
        <f t="shared" si="48"/>
        <v>3.3899718387100815</v>
      </c>
      <c r="G106" s="48">
        <f t="shared" si="48"/>
        <v>2.5283340490699868</v>
      </c>
      <c r="H106" s="48">
        <f t="shared" si="48"/>
        <v>2.1637455383368853</v>
      </c>
      <c r="I106" s="48">
        <f t="shared" si="48"/>
        <v>2.2830137730729745</v>
      </c>
      <c r="J106" s="48" t="e">
        <f t="shared" si="49"/>
        <v>#DIV/0!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7.9090528566007779E-4</v>
      </c>
      <c r="F107" s="48">
        <f t="shared" si="48"/>
        <v>8.7220422107207461E-4</v>
      </c>
      <c r="G107" s="48">
        <f t="shared" si="48"/>
        <v>6.8355676040238015E-4</v>
      </c>
      <c r="H107" s="48">
        <f t="shared" si="48"/>
        <v>5.3967107469962152E-4</v>
      </c>
      <c r="I107" s="48">
        <f t="shared" si="48"/>
        <v>5.1898471767969421E-4</v>
      </c>
      <c r="J107" s="48" t="e">
        <f t="shared" si="49"/>
        <v>#DIV/0!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0.77817890060900197</v>
      </c>
      <c r="F108" s="48">
        <f t="shared" si="48"/>
        <v>1.3865759366269403</v>
      </c>
      <c r="G108" s="48">
        <f t="shared" si="48"/>
        <v>0.41252650490283638</v>
      </c>
      <c r="H108" s="48">
        <f t="shared" si="48"/>
        <v>0.60437326084468967</v>
      </c>
      <c r="I108" s="48">
        <f t="shared" si="48"/>
        <v>1.2424494141251878</v>
      </c>
      <c r="J108" s="48" t="e">
        <f t="shared" si="49"/>
        <v>#DIV/0!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1.8349002627313805E-2</v>
      </c>
      <c r="F109" s="48">
        <f t="shared" si="48"/>
        <v>2.788193821459911E-3</v>
      </c>
      <c r="G109" s="48">
        <f t="shared" si="48"/>
        <v>2.3767838189824423E-2</v>
      </c>
      <c r="H109" s="48">
        <f t="shared" si="48"/>
        <v>1.6204717945710257E-2</v>
      </c>
      <c r="I109" s="48">
        <f t="shared" si="48"/>
        <v>2.4614703752808349E-3</v>
      </c>
      <c r="J109" s="48" t="e">
        <f t="shared" si="49"/>
        <v>#DIV/0!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4.4722098880051672E-3</v>
      </c>
      <c r="F110" s="48">
        <f t="shared" si="48"/>
        <v>4.3753195352140136E-3</v>
      </c>
      <c r="G110" s="48">
        <f t="shared" si="48"/>
        <v>5.7105471025282175E-3</v>
      </c>
      <c r="H110" s="48">
        <f t="shared" si="48"/>
        <v>5.8196961839229455E-3</v>
      </c>
      <c r="I110" s="48">
        <f t="shared" si="48"/>
        <v>5.7978007032217262E-3</v>
      </c>
      <c r="J110" s="48" t="e">
        <f t="shared" si="49"/>
        <v>#DIV/0!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1.2381262744605947E-2</v>
      </c>
      <c r="F111" s="48">
        <f t="shared" si="48"/>
        <v>1.1667518760570704E-2</v>
      </c>
      <c r="G111" s="48">
        <f t="shared" si="48"/>
        <v>9.4701092847413078E-3</v>
      </c>
      <c r="H111" s="48">
        <f t="shared" si="48"/>
        <v>8.3721945102049403E-3</v>
      </c>
      <c r="I111" s="48">
        <f t="shared" si="48"/>
        <v>1.0112787927358612E-2</v>
      </c>
      <c r="J111" s="48" t="e">
        <f t="shared" si="49"/>
        <v>#DIV/0!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8"/>
        <v>0.16715298665709236</v>
      </c>
      <c r="F112" s="48">
        <f t="shared" si="48"/>
        <v>0.16579340250727839</v>
      </c>
      <c r="G112" s="48">
        <f t="shared" si="48"/>
        <v>0.160351023377725</v>
      </c>
      <c r="H112" s="48">
        <f t="shared" si="48"/>
        <v>0.10194139278256659</v>
      </c>
      <c r="I112" s="48">
        <f t="shared" si="48"/>
        <v>0.12367953818592861</v>
      </c>
      <c r="J112" s="48" t="e">
        <f t="shared" si="49"/>
        <v>#DIV/0!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1.3270765471806416</v>
      </c>
      <c r="F113" s="48">
        <f t="shared" si="48"/>
        <v>1.1843762450288404</v>
      </c>
      <c r="G113" s="48">
        <f t="shared" si="48"/>
        <v>1.2162542774424052</v>
      </c>
      <c r="H113" s="48">
        <f t="shared" si="48"/>
        <v>1.017346562721646</v>
      </c>
      <c r="I113" s="48">
        <f t="shared" si="48"/>
        <v>0.89300185322590264</v>
      </c>
      <c r="J113" s="48" t="e">
        <f t="shared" si="49"/>
        <v>#DIV/0!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1.0209868233066459E-3</v>
      </c>
      <c r="F114" s="48">
        <f t="shared" si="50"/>
        <v>9.0080108077935576E-4</v>
      </c>
      <c r="G114" s="48">
        <f t="shared" si="50"/>
        <v>7.8324212129439377E-4</v>
      </c>
      <c r="H114" s="48">
        <f t="shared" si="50"/>
        <v>6.8552812191573546E-4</v>
      </c>
      <c r="I114" s="48">
        <f t="shared" si="50"/>
        <v>6.9692233516987503E-4</v>
      </c>
      <c r="J114" s="48" t="e">
        <f t="shared" ref="J114:S129" si="51">IF(ISNUMBER(FIND("&lt;",J72)),"N.D.",PRODUCT(J72,1/J$55))</f>
        <v>#DIV/0!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1.4134071415236797</v>
      </c>
      <c r="F115" s="48">
        <f t="shared" si="50"/>
        <v>1.1111745008868328</v>
      </c>
      <c r="G115" s="48">
        <f t="shared" si="50"/>
        <v>1.0862980016807606</v>
      </c>
      <c r="H115" s="48">
        <f t="shared" si="50"/>
        <v>0.86504643898502909</v>
      </c>
      <c r="I115" s="48">
        <f t="shared" si="50"/>
        <v>1.2949732463604235</v>
      </c>
      <c r="J115" s="48" t="e">
        <f t="shared" si="51"/>
        <v>#DIV/0!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3.0191324378845454E-2</v>
      </c>
      <c r="F116" s="48">
        <f t="shared" si="50"/>
        <v>3.0734785805832002E-2</v>
      </c>
      <c r="G116" s="48">
        <f t="shared" si="50"/>
        <v>2.5626567714034522E-2</v>
      </c>
      <c r="H116" s="48">
        <f t="shared" si="50"/>
        <v>2.1463181578388592E-2</v>
      </c>
      <c r="I116" s="48">
        <f t="shared" si="50"/>
        <v>2.0292624812032364E-2</v>
      </c>
      <c r="J116" s="48" t="e">
        <f t="shared" si="51"/>
        <v>#DIV/0!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>
        <f t="shared" si="50"/>
        <v>3.5601914604290629E-4</v>
      </c>
      <c r="H117" s="48">
        <f t="shared" si="50"/>
        <v>3.6464261804028479E-4</v>
      </c>
      <c r="I117" s="48" t="str">
        <f t="shared" si="50"/>
        <v>N.D.</v>
      </c>
      <c r="J117" s="48" t="e">
        <f t="shared" si="51"/>
        <v>#DIV/0!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3.6461046279714436E-2</v>
      </c>
      <c r="F118" s="48">
        <f t="shared" si="50"/>
        <v>4.3803550692059476E-2</v>
      </c>
      <c r="G118" s="48">
        <f t="shared" si="50"/>
        <v>3.7859385572068784E-2</v>
      </c>
      <c r="H118" s="48">
        <f t="shared" si="50"/>
        <v>2.0427596543154184E-2</v>
      </c>
      <c r="I118" s="48">
        <f t="shared" si="50"/>
        <v>4.69239548963961E-2</v>
      </c>
      <c r="J118" s="48" t="e">
        <f t="shared" si="51"/>
        <v>#DIV/0!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0"/>
        <v>4.1345902403716163E-3</v>
      </c>
      <c r="F119" s="48">
        <f t="shared" si="50"/>
        <v>2.295208826940912E-3</v>
      </c>
      <c r="G119" s="48">
        <f t="shared" si="50"/>
        <v>4.3223820148270064E-3</v>
      </c>
      <c r="H119" s="48">
        <f t="shared" si="50"/>
        <v>3.4352505424769092E-3</v>
      </c>
      <c r="I119" s="48">
        <f t="shared" si="50"/>
        <v>2.172644097615614E-3</v>
      </c>
      <c r="J119" s="193" t="e">
        <f t="shared" si="51"/>
        <v>#DIV/0!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0"/>
        <v>N.D.</v>
      </c>
      <c r="F120" s="48">
        <f t="shared" si="50"/>
        <v>8.29308931511153E-4</v>
      </c>
      <c r="G120" s="48">
        <f t="shared" si="50"/>
        <v>4.841860386183526E-4</v>
      </c>
      <c r="H120" s="48" t="str">
        <f t="shared" si="50"/>
        <v>N.D.</v>
      </c>
      <c r="I120" s="48" t="str">
        <f t="shared" si="50"/>
        <v>N.D.</v>
      </c>
      <c r="J120" s="193" t="e">
        <f t="shared" si="51"/>
        <v>#DIV/0!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8" t="s">
        <v>81</v>
      </c>
      <c r="C121" s="269" t="s">
        <v>80</v>
      </c>
      <c r="D121" s="270" t="s">
        <v>133</v>
      </c>
      <c r="E121" s="271">
        <f t="shared" si="50"/>
        <v>1.4540721776380015</v>
      </c>
      <c r="F121" s="271">
        <f t="shared" si="50"/>
        <v>0.55033226663677182</v>
      </c>
      <c r="G121" s="271">
        <f t="shared" si="50"/>
        <v>1.7679341161857058</v>
      </c>
      <c r="H121" s="271">
        <f t="shared" si="50"/>
        <v>1.7698731680344912</v>
      </c>
      <c r="I121" s="271">
        <f t="shared" si="50"/>
        <v>0.54518603185512327</v>
      </c>
      <c r="J121" s="193" t="e">
        <f t="shared" si="51"/>
        <v>#DIV/0!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0.41457817064690988</v>
      </c>
      <c r="F122" s="48">
        <f t="shared" si="50"/>
        <v>0.31958234064613078</v>
      </c>
      <c r="G122" s="48">
        <f t="shared" si="50"/>
        <v>0.33198320995701824</v>
      </c>
      <c r="H122" s="48">
        <f t="shared" si="50"/>
        <v>0.28554370717391137</v>
      </c>
      <c r="I122" s="48">
        <f t="shared" si="50"/>
        <v>0.35641033723585758</v>
      </c>
      <c r="J122" s="193" t="e">
        <f t="shared" si="51"/>
        <v>#DIV/0!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2.1882754939211639E-3</v>
      </c>
      <c r="F123" s="48" t="str">
        <f t="shared" si="50"/>
        <v>N.D.</v>
      </c>
      <c r="G123" s="48">
        <f t="shared" si="50"/>
        <v>2.9472193655030155E-3</v>
      </c>
      <c r="H123" s="48">
        <f t="shared" si="50"/>
        <v>4.9274315516052401E-3</v>
      </c>
      <c r="I123" s="48">
        <f t="shared" si="50"/>
        <v>1.7342470690166177E-3</v>
      </c>
      <c r="J123" s="193" t="e">
        <f t="shared" si="51"/>
        <v>#DIV/0!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 t="str">
        <f t="shared" ref="E124:I130" si="52">IF(ISNUMBER(FIND("&lt;",E40)),"N.D.",PRODUCT(E40,1/E$97))</f>
        <v>N.D.</v>
      </c>
      <c r="F124" s="48" t="str">
        <f t="shared" si="52"/>
        <v>N.D.</v>
      </c>
      <c r="G124" s="48" t="str">
        <f t="shared" si="52"/>
        <v>N.D.</v>
      </c>
      <c r="H124" s="48" t="str">
        <f t="shared" si="52"/>
        <v>N.D.</v>
      </c>
      <c r="I124" s="48" t="str">
        <f t="shared" si="52"/>
        <v>N.D.</v>
      </c>
      <c r="J124" s="193" t="e">
        <f t="shared" si="51"/>
        <v>#DIV/0!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10.989457008315117</v>
      </c>
      <c r="F125" s="48">
        <f t="shared" si="52"/>
        <v>7.8734614824503391</v>
      </c>
      <c r="G125" s="48">
        <f t="shared" si="52"/>
        <v>8.081944197040098</v>
      </c>
      <c r="H125" s="48">
        <f t="shared" si="52"/>
        <v>6.2762287417093825</v>
      </c>
      <c r="I125" s="48">
        <f t="shared" si="52"/>
        <v>11.122777317069181</v>
      </c>
      <c r="J125" s="193" t="e">
        <f t="shared" si="51"/>
        <v>#DIV/0!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3" t="e">
        <f t="shared" si="51"/>
        <v>#DIV/0!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1.3783634725424565E-2</v>
      </c>
      <c r="F127" s="48">
        <f t="shared" si="52"/>
        <v>1.359096841131696E-2</v>
      </c>
      <c r="G127" s="48">
        <f t="shared" si="52"/>
        <v>1.0645282048549023E-2</v>
      </c>
      <c r="H127" s="48">
        <f t="shared" si="52"/>
        <v>9.6341750491617511E-3</v>
      </c>
      <c r="I127" s="48">
        <f t="shared" si="52"/>
        <v>8.9194454274516381E-3</v>
      </c>
      <c r="J127" s="193" t="e">
        <f t="shared" si="51"/>
        <v>#DIV/0!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2"/>
        <v>6.2522156969176113E-4</v>
      </c>
      <c r="F128" s="48">
        <f t="shared" si="52"/>
        <v>6.2167086320176381E-4</v>
      </c>
      <c r="G128" s="48">
        <f t="shared" si="52"/>
        <v>6.1916373224853269E-4</v>
      </c>
      <c r="H128" s="48">
        <f t="shared" si="52"/>
        <v>6.3416107485266926E-4</v>
      </c>
      <c r="I128" s="48">
        <f t="shared" si="52"/>
        <v>6.447015126455828E-4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6.6798672505867752E-3</v>
      </c>
      <c r="F129" s="48">
        <f t="shared" si="52"/>
        <v>2.9958318897692999E-3</v>
      </c>
      <c r="G129" s="48">
        <f t="shared" si="52"/>
        <v>7.0423682905948115E-3</v>
      </c>
      <c r="H129" s="48">
        <f t="shared" si="52"/>
        <v>6.8774768567771982E-3</v>
      </c>
      <c r="I129" s="48">
        <f t="shared" si="52"/>
        <v>4.1003016204259066E-3</v>
      </c>
      <c r="J129" s="193" t="e">
        <f t="shared" si="51"/>
        <v>#DIV/0!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0.11816687667174286</v>
      </c>
      <c r="F130" s="48">
        <f t="shared" si="52"/>
        <v>0.128648568430973</v>
      </c>
      <c r="G130" s="48">
        <f t="shared" si="52"/>
        <v>0.14278534829383413</v>
      </c>
      <c r="H130" s="48">
        <f t="shared" si="52"/>
        <v>7.8635973281730984E-2</v>
      </c>
      <c r="I130" s="48">
        <f t="shared" si="52"/>
        <v>0.10989581984556605</v>
      </c>
      <c r="J130" s="194" t="e">
        <f t="shared" ref="J130:S130" si="53">IF(ISNUMBER(FIND("&lt;",J88)),"N.D.",PRODUCT(J88,1/J$55))</f>
        <v>#DIV/0!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  <mergeCell ref="B55:D55"/>
    <mergeCell ref="B12:C13"/>
    <mergeCell ref="D12:D13"/>
    <mergeCell ref="B11:S11"/>
    <mergeCell ref="E12:S12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K13" sqref="K13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6"/>
      <c r="C2" s="487"/>
      <c r="D2" s="487"/>
      <c r="E2" s="491" t="s">
        <v>230</v>
      </c>
      <c r="F2" s="492"/>
      <c r="G2" s="492"/>
      <c r="H2" s="492"/>
      <c r="I2" s="492"/>
      <c r="J2" s="492"/>
      <c r="K2" s="492"/>
      <c r="L2" s="492"/>
      <c r="M2" s="493"/>
      <c r="N2" s="95"/>
    </row>
    <row r="3" spans="1:16" s="7" customFormat="1" ht="12.75" customHeight="1" x14ac:dyDescent="0.2">
      <c r="A3" s="82"/>
      <c r="B3" s="488"/>
      <c r="C3" s="429"/>
      <c r="D3" s="429"/>
      <c r="E3" s="494"/>
      <c r="F3" s="438"/>
      <c r="G3" s="438"/>
      <c r="H3" s="438"/>
      <c r="I3" s="438"/>
      <c r="J3" s="438"/>
      <c r="K3" s="438"/>
      <c r="L3" s="438"/>
      <c r="M3" s="495"/>
      <c r="N3" s="95"/>
    </row>
    <row r="4" spans="1:16" s="7" customFormat="1" ht="12.75" customHeight="1" x14ac:dyDescent="0.2">
      <c r="A4" s="82"/>
      <c r="B4" s="488"/>
      <c r="C4" s="429"/>
      <c r="D4" s="429"/>
      <c r="E4" s="494"/>
      <c r="F4" s="438"/>
      <c r="G4" s="438"/>
      <c r="H4" s="438"/>
      <c r="I4" s="438"/>
      <c r="J4" s="438"/>
      <c r="K4" s="438"/>
      <c r="L4" s="438"/>
      <c r="M4" s="495"/>
      <c r="N4" s="95"/>
    </row>
    <row r="5" spans="1:16" s="7" customFormat="1" ht="13.5" customHeight="1" thickBot="1" x14ac:dyDescent="0.25">
      <c r="A5" s="82"/>
      <c r="B5" s="489"/>
      <c r="C5" s="490"/>
      <c r="D5" s="490"/>
      <c r="E5" s="496"/>
      <c r="F5" s="497"/>
      <c r="G5" s="497"/>
      <c r="H5" s="497"/>
      <c r="I5" s="497"/>
      <c r="J5" s="497"/>
      <c r="K5" s="497"/>
      <c r="L5" s="497"/>
      <c r="M5" s="498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9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99"/>
      <c r="G7" s="499"/>
      <c r="H7" s="499"/>
      <c r="I7" s="499"/>
      <c r="J7" s="499"/>
      <c r="K7" s="499"/>
      <c r="L7" s="499"/>
      <c r="M7" s="499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0" t="s">
        <v>197</v>
      </c>
      <c r="C9" s="360"/>
      <c r="D9" s="360"/>
      <c r="E9" s="347" t="str">
        <f>'A.2.1. Promedio meteorologia'!B8</f>
        <v>CA-VMP-8</v>
      </c>
      <c r="F9" s="347"/>
      <c r="G9" s="148"/>
      <c r="H9" s="360" t="s">
        <v>181</v>
      </c>
      <c r="I9" s="360"/>
      <c r="J9" s="347" t="str">
        <f>'A.2.1. Promedio meteorologia'!E8</f>
        <v>0004-4-2022-411</v>
      </c>
      <c r="K9" s="347"/>
      <c r="L9" s="347"/>
      <c r="M9" s="347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189</v>
      </c>
      <c r="I11" s="262" t="s">
        <v>193</v>
      </c>
      <c r="J11" s="262" t="s">
        <v>190</v>
      </c>
      <c r="K11" s="262" t="s">
        <v>191</v>
      </c>
      <c r="L11" s="262" t="s">
        <v>192</v>
      </c>
      <c r="M11" s="263" t="s">
        <v>204</v>
      </c>
      <c r="N11" s="86"/>
    </row>
    <row r="12" spans="1:16" ht="12.75" customHeight="1" x14ac:dyDescent="0.2">
      <c r="A12" s="86"/>
      <c r="B12" s="87">
        <v>1</v>
      </c>
      <c r="C12" s="415" t="s">
        <v>194</v>
      </c>
      <c r="D12" s="88" t="str">
        <f>'A.2.4. Cálculo PM10 y VM'!D17</f>
        <v>1-221519</v>
      </c>
      <c r="E12" s="316">
        <f>'A.2.4. Cálculo PM10 y VM'!E17</f>
        <v>44671.635416666664</v>
      </c>
      <c r="F12" s="89">
        <f>'A.2.4. Cálculo PM10 y VM'!F17</f>
        <v>44672.604166666664</v>
      </c>
      <c r="G12" s="299">
        <f>(F12-E12)*60*24</f>
        <v>1395</v>
      </c>
      <c r="H12" s="317">
        <f>'A.2.1. Promedio meteorologia'!$D$43</f>
        <v>20.473913043478262</v>
      </c>
      <c r="I12" s="317">
        <f>'A.2.1. Promedio meteorologia'!$B$43</f>
        <v>763.3692342109947</v>
      </c>
      <c r="J12" s="304">
        <f>'A.2.3. Flujo promedio'!E28</f>
        <v>0.96650642495667061</v>
      </c>
      <c r="K12" s="318">
        <f>'A.2.3. Flujo promedio'!I28</f>
        <v>1.1837108695652174</v>
      </c>
      <c r="L12" s="319">
        <f>+K12*G12</f>
        <v>1651.2766630434783</v>
      </c>
      <c r="M12" s="320">
        <f>((K12*(I12/760)*(283.15/(H12+273.15))*G12))</f>
        <v>1599.4329826032833</v>
      </c>
      <c r="N12" s="86"/>
      <c r="P12" s="195"/>
    </row>
    <row r="13" spans="1:16" x14ac:dyDescent="0.2">
      <c r="A13" s="86"/>
      <c r="B13" s="91">
        <v>2</v>
      </c>
      <c r="C13" s="416"/>
      <c r="D13" s="203" t="str">
        <f>'A.2.4. Cálculo PM10 y VM'!D18</f>
        <v>1-221521</v>
      </c>
      <c r="E13" s="92">
        <f>'A.2.4. Cálculo PM10 y VM'!E18</f>
        <v>44673.572916666664</v>
      </c>
      <c r="F13" s="92">
        <f>'A.2.4. Cálculo PM10 y VM'!F18</f>
        <v>44674.548611111109</v>
      </c>
      <c r="G13" s="300">
        <f t="shared" ref="G13:G26" si="0">(F13-E13)*60*24</f>
        <v>1405.0000000011642</v>
      </c>
      <c r="H13" s="96">
        <f>'A.2.1. Promedio meteorologia'!$D$72</f>
        <v>19.373913043478261</v>
      </c>
      <c r="I13" s="96">
        <f>'A.2.1. Promedio meteorologia'!$B$72</f>
        <v>761.7582277102249</v>
      </c>
      <c r="J13" s="303">
        <f>'A.2.3. Flujo promedio'!E36</f>
        <v>0.9661905952902865</v>
      </c>
      <c r="K13" s="196">
        <f>'A.2.3. Flujo promedio'!I36</f>
        <v>1.1800608695652175</v>
      </c>
      <c r="L13" s="197">
        <f t="shared" ref="L13:L15" si="1">+K13*G13</f>
        <v>1657.9855217405043</v>
      </c>
      <c r="M13" s="199">
        <f t="shared" ref="M13:M14" si="2">((K13*(I13/760)*(283.15/(H13+273.15))*G13))</f>
        <v>1608.5682298986064</v>
      </c>
      <c r="N13" s="86"/>
      <c r="P13" s="195"/>
    </row>
    <row r="14" spans="1:16" x14ac:dyDescent="0.2">
      <c r="A14" s="86"/>
      <c r="B14" s="91">
        <v>3</v>
      </c>
      <c r="C14" s="416"/>
      <c r="D14" s="203" t="str">
        <f>'A.2.4. Cálculo PM10 y VM'!D19</f>
        <v>1-221523</v>
      </c>
      <c r="E14" s="92">
        <f>'A.2.4. Cálculo PM10 y VM'!E19</f>
        <v>44676.536111111112</v>
      </c>
      <c r="F14" s="92">
        <f>'A.2.4. Cálculo PM10 y VM'!F19</f>
        <v>44677.515277777777</v>
      </c>
      <c r="G14" s="300">
        <f t="shared" si="0"/>
        <v>1409.9999999965075</v>
      </c>
      <c r="H14" s="96">
        <f>'A.2.1. Promedio meteorologia'!$D$101</f>
        <v>18.591666666666665</v>
      </c>
      <c r="I14" s="96">
        <f>'A.2.1. Promedio meteorologia'!$B$101</f>
        <v>760.84904716900928</v>
      </c>
      <c r="J14" s="303">
        <f>'A.2.3. Flujo promedio'!E44</f>
        <v>0.96590490612043711</v>
      </c>
      <c r="K14" s="196">
        <f>'A.2.3. Flujo promedio'!I44</f>
        <v>1.1788874999999999</v>
      </c>
      <c r="L14" s="197">
        <f t="shared" si="1"/>
        <v>1662.2313749958826</v>
      </c>
      <c r="M14" s="199">
        <f t="shared" si="2"/>
        <v>1615.0816785867546</v>
      </c>
      <c r="N14" s="86"/>
      <c r="P14" s="195"/>
    </row>
    <row r="15" spans="1:16" x14ac:dyDescent="0.2">
      <c r="A15" s="86"/>
      <c r="B15" s="91">
        <v>4</v>
      </c>
      <c r="C15" s="416"/>
      <c r="D15" s="203" t="str">
        <f>'A.2.4. Cálculo PM10 y VM'!D20</f>
        <v>1-221517</v>
      </c>
      <c r="E15" s="92">
        <f>'A.2.4. Cálculo PM10 y VM'!E20</f>
        <v>44677.541666666664</v>
      </c>
      <c r="F15" s="92">
        <f>'A.2.4. Cálculo PM10 y VM'!F20</f>
        <v>44678.5</v>
      </c>
      <c r="G15" s="300">
        <f t="shared" si="0"/>
        <v>1380.0000000034925</v>
      </c>
      <c r="H15" s="96">
        <f>'A.2.1. Promedio meteorologia'!$D$130</f>
        <v>19.814285714285713</v>
      </c>
      <c r="I15" s="96">
        <f>'A.2.1. Promedio meteorologia'!$B$130</f>
        <v>761.00164166128013</v>
      </c>
      <c r="J15" s="303">
        <f>'A.2.3. Flujo promedio'!E52</f>
        <v>0.96640222131978648</v>
      </c>
      <c r="K15" s="196">
        <f>'A.2.3. Flujo promedio'!I52</f>
        <v>1.1807214285714287</v>
      </c>
      <c r="L15" s="197">
        <f t="shared" si="1"/>
        <v>1629.3955714326953</v>
      </c>
      <c r="M15" s="199">
        <f>((K15*(I15/760)*(283.15/(H15+273.15))*G15))</f>
        <v>1576.8864404557216</v>
      </c>
      <c r="N15" s="86"/>
      <c r="P15" s="195"/>
    </row>
    <row r="16" spans="1:16" ht="13.5" thickBot="1" x14ac:dyDescent="0.25">
      <c r="A16" s="86"/>
      <c r="B16" s="156">
        <v>5</v>
      </c>
      <c r="C16" s="417"/>
      <c r="D16" s="157" t="str">
        <f>'A.2.4. Cálculo PM10 y VM'!D21</f>
        <v>1-221520</v>
      </c>
      <c r="E16" s="158">
        <f>'A.2.4. Cálculo PM10 y VM'!E21</f>
        <v>44678.520833333336</v>
      </c>
      <c r="F16" s="158">
        <f>'A.2.4. Cálculo PM10 y VM'!F21</f>
        <v>44679.458333333336</v>
      </c>
      <c r="G16" s="305">
        <f t="shared" si="0"/>
        <v>1350</v>
      </c>
      <c r="H16" s="321">
        <f>'A.2.1. Promedio meteorologia'!$D$159</f>
        <v>18.027272727272727</v>
      </c>
      <c r="I16" s="321">
        <f>'A.2.1. Promedio meteorologia'!$B$159</f>
        <v>760.95672677632137</v>
      </c>
      <c r="J16" s="298">
        <f>'A.2.3. Flujo promedio'!E60</f>
        <v>0.96762650691425622</v>
      </c>
      <c r="K16" s="301">
        <f>'A.2.3. Flujo promedio'!I60</f>
        <v>1.1800545454545455</v>
      </c>
      <c r="L16" s="198">
        <f>+K16*G16</f>
        <v>1593.0736363636363</v>
      </c>
      <c r="M16" s="322">
        <f>((K16*(I16/760)*(283.15/(H16+273.15))*G16))</f>
        <v>1551.1054036408605</v>
      </c>
      <c r="N16" s="86"/>
      <c r="P16" s="195"/>
    </row>
    <row r="17" spans="1:14" ht="13.5" hidden="1" thickBot="1" x14ac:dyDescent="0.25">
      <c r="A17" s="86"/>
      <c r="B17" s="190">
        <v>6</v>
      </c>
      <c r="C17" s="312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4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2" t="e">
        <f>'A.2.3. Flujo promedio'!E68</f>
        <v>#DIV/0!</v>
      </c>
      <c r="K17" s="260" t="e">
        <f>'A.2.3. Flujo promedio'!I68</f>
        <v>#DIV/0!</v>
      </c>
      <c r="L17" s="315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2"/>
      <c r="D18" s="78"/>
      <c r="E18" s="92"/>
      <c r="F18" s="92"/>
      <c r="G18" s="448">
        <f t="shared" si="0"/>
        <v>0</v>
      </c>
      <c r="H18" s="407"/>
      <c r="I18" s="98"/>
      <c r="J18" s="476"/>
      <c r="K18" s="477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2"/>
      <c r="D19" s="78"/>
      <c r="E19" s="92"/>
      <c r="F19" s="92"/>
      <c r="G19" s="406">
        <f t="shared" si="0"/>
        <v>0</v>
      </c>
      <c r="H19" s="407"/>
      <c r="I19" s="98"/>
      <c r="J19" s="476"/>
      <c r="K19" s="477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2"/>
      <c r="D20" s="78"/>
      <c r="E20" s="92"/>
      <c r="F20" s="92"/>
      <c r="G20" s="406">
        <f t="shared" si="0"/>
        <v>0</v>
      </c>
      <c r="H20" s="407"/>
      <c r="I20" s="98"/>
      <c r="J20" s="476"/>
      <c r="K20" s="477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2"/>
      <c r="D21" s="78"/>
      <c r="E21" s="92"/>
      <c r="F21" s="92"/>
      <c r="G21" s="406">
        <f t="shared" si="0"/>
        <v>0</v>
      </c>
      <c r="H21" s="407"/>
      <c r="I21" s="98"/>
      <c r="J21" s="476"/>
      <c r="K21" s="477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2"/>
      <c r="D22" s="78"/>
      <c r="E22" s="92"/>
      <c r="F22" s="92"/>
      <c r="G22" s="406">
        <f t="shared" si="0"/>
        <v>0</v>
      </c>
      <c r="H22" s="407"/>
      <c r="I22" s="98"/>
      <c r="J22" s="476"/>
      <c r="K22" s="477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2"/>
      <c r="D23" s="78"/>
      <c r="E23" s="92"/>
      <c r="F23" s="92"/>
      <c r="G23" s="406">
        <f t="shared" si="0"/>
        <v>0</v>
      </c>
      <c r="H23" s="407"/>
      <c r="I23" s="98"/>
      <c r="J23" s="476"/>
      <c r="K23" s="477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2"/>
      <c r="D24" s="78"/>
      <c r="E24" s="92"/>
      <c r="F24" s="92"/>
      <c r="G24" s="406">
        <f t="shared" si="0"/>
        <v>0</v>
      </c>
      <c r="H24" s="407"/>
      <c r="I24" s="98"/>
      <c r="J24" s="476"/>
      <c r="K24" s="477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2"/>
      <c r="D25" s="78"/>
      <c r="E25" s="92"/>
      <c r="F25" s="92"/>
      <c r="G25" s="406">
        <f t="shared" si="0"/>
        <v>0</v>
      </c>
      <c r="H25" s="407"/>
      <c r="I25" s="98"/>
      <c r="J25" s="476"/>
      <c r="K25" s="477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3"/>
      <c r="D26" s="157"/>
      <c r="E26" s="158"/>
      <c r="F26" s="158"/>
      <c r="G26" s="418">
        <f t="shared" si="0"/>
        <v>0</v>
      </c>
      <c r="H26" s="419"/>
      <c r="I26" s="163"/>
      <c r="J26" s="484"/>
      <c r="K26" s="485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78" t="s">
        <v>13</v>
      </c>
      <c r="C28" s="479"/>
      <c r="D28" s="479"/>
      <c r="E28" s="479"/>
      <c r="F28" s="479"/>
      <c r="G28" s="479"/>
      <c r="H28" s="479"/>
      <c r="I28" s="479"/>
      <c r="J28" s="479"/>
      <c r="K28" s="479"/>
      <c r="L28" s="479"/>
      <c r="M28" s="480"/>
      <c r="N28" s="54"/>
    </row>
    <row r="29" spans="1:14" s="3" customFormat="1" ht="48" customHeight="1" thickBot="1" x14ac:dyDescent="0.25">
      <c r="A29" s="52"/>
      <c r="B29" s="481" t="s">
        <v>247</v>
      </c>
      <c r="C29" s="482"/>
      <c r="D29" s="482"/>
      <c r="E29" s="482"/>
      <c r="F29" s="482"/>
      <c r="G29" s="482"/>
      <c r="H29" s="482"/>
      <c r="I29" s="482"/>
      <c r="J29" s="482"/>
      <c r="K29" s="482"/>
      <c r="L29" s="482"/>
      <c r="M29" s="483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0">
        <f>AVERAGE(L12:L16)</f>
        <v>1638.7925535152394</v>
      </c>
      <c r="M36" s="280">
        <f>AVERAGE(M12:M16)</f>
        <v>1590.2149470370455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C12:C16"/>
    <mergeCell ref="B2:D5"/>
    <mergeCell ref="E2:M5"/>
    <mergeCell ref="E7:M7"/>
    <mergeCell ref="B9:D9"/>
    <mergeCell ref="E9:F9"/>
    <mergeCell ref="H9:I9"/>
    <mergeCell ref="J9:M9"/>
    <mergeCell ref="J21:K21"/>
    <mergeCell ref="G22:H22"/>
    <mergeCell ref="J22:K22"/>
    <mergeCell ref="G23:H23"/>
    <mergeCell ref="J23:K23"/>
    <mergeCell ref="G21:H21"/>
    <mergeCell ref="B28:M28"/>
    <mergeCell ref="B29:M29"/>
    <mergeCell ref="G24:H24"/>
    <mergeCell ref="J24:K24"/>
    <mergeCell ref="G25:H25"/>
    <mergeCell ref="J25:K25"/>
    <mergeCell ref="G26:H26"/>
    <mergeCell ref="J26:K26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82" zoomScale="90" zoomScaleNormal="90" zoomScaleSheetLayoutView="90" workbookViewId="0">
      <selection activeCell="W93" sqref="W93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6" t="s">
        <v>232</v>
      </c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8"/>
      <c r="T2" s="23"/>
    </row>
    <row r="3" spans="1:20" s="15" customFormat="1" ht="12" customHeight="1" x14ac:dyDescent="0.2">
      <c r="A3" s="23"/>
      <c r="B3" s="26"/>
      <c r="C3" s="27"/>
      <c r="D3" s="27"/>
      <c r="E3" s="469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70"/>
      <c r="T3" s="23"/>
    </row>
    <row r="4" spans="1:20" s="15" customFormat="1" ht="12" customHeight="1" x14ac:dyDescent="0.2">
      <c r="A4" s="23"/>
      <c r="B4" s="26"/>
      <c r="C4" s="27"/>
      <c r="D4" s="27"/>
      <c r="E4" s="469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70"/>
      <c r="T4" s="23"/>
    </row>
    <row r="5" spans="1:20" s="15" customFormat="1" ht="12" customHeight="1" thickBot="1" x14ac:dyDescent="0.25">
      <c r="A5" s="23"/>
      <c r="B5" s="28"/>
      <c r="C5" s="29"/>
      <c r="D5" s="29"/>
      <c r="E5" s="471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3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5" t="s">
        <v>180</v>
      </c>
      <c r="C7" s="475"/>
      <c r="D7" s="475"/>
      <c r="E7" s="4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0" t="s">
        <v>197</v>
      </c>
      <c r="C9" s="360"/>
      <c r="D9" s="360"/>
      <c r="E9" s="101" t="str">
        <f>+'A.2.1. Promedio meteorologia'!B8</f>
        <v>CA-VMP-8</v>
      </c>
      <c r="F9" s="148"/>
      <c r="G9" s="360" t="s">
        <v>181</v>
      </c>
      <c r="H9" s="360"/>
      <c r="I9" s="208" t="str">
        <f>+'A.2.1. Promedio meteorologia'!E8</f>
        <v>0004-4-2022-411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63" t="s">
        <v>105</v>
      </c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5"/>
      <c r="T11" s="191"/>
    </row>
    <row r="12" spans="1:20" s="16" customFormat="1" ht="13.15" customHeight="1" x14ac:dyDescent="0.2">
      <c r="A12" s="36"/>
      <c r="B12" s="458" t="s">
        <v>182</v>
      </c>
      <c r="C12" s="459"/>
      <c r="D12" s="460" t="s">
        <v>104</v>
      </c>
      <c r="E12" s="459" t="s">
        <v>147</v>
      </c>
      <c r="F12" s="459"/>
      <c r="G12" s="459"/>
      <c r="H12" s="459"/>
      <c r="I12" s="459"/>
      <c r="J12" s="459"/>
      <c r="K12" s="459"/>
      <c r="L12" s="459"/>
      <c r="M12" s="459"/>
      <c r="N12" s="459"/>
      <c r="O12" s="459"/>
      <c r="P12" s="459"/>
      <c r="Q12" s="459"/>
      <c r="R12" s="459"/>
      <c r="S12" s="461"/>
      <c r="T12" s="192"/>
    </row>
    <row r="13" spans="1:20" ht="12.75" customHeight="1" x14ac:dyDescent="0.2">
      <c r="A13" s="20"/>
      <c r="B13" s="458"/>
      <c r="C13" s="459"/>
      <c r="D13" s="460"/>
      <c r="E13" s="37">
        <f>'A.2.4. Cálculo PM10 y VM'!$E17</f>
        <v>44671.635416666664</v>
      </c>
      <c r="F13" s="37">
        <f>'A.2.4. Cálculo PM10 y VM'!$E18</f>
        <v>44673.572916666664</v>
      </c>
      <c r="G13" s="37">
        <f>'A.2.4. Cálculo PM10 y VM'!$E19</f>
        <v>44676.536111111112</v>
      </c>
      <c r="H13" s="37">
        <f>'A.2.4. Cálculo PM10 y VM'!$E20</f>
        <v>44677.541666666664</v>
      </c>
      <c r="I13" s="37">
        <f>'A.2.4. Cálculo PM10 y VM'!$E21</f>
        <v>44678.520833333336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988.09199999999998</v>
      </c>
      <c r="F14" s="40">
        <f>'A.2.5. Conc. de Metales PM 10'!F14</f>
        <v>956.09900000000005</v>
      </c>
      <c r="G14" s="40">
        <f>'A.2.5. Conc. de Metales PM 10'!G14</f>
        <v>813.31500000000005</v>
      </c>
      <c r="H14" s="40">
        <f>'A.2.5. Conc. de Metales PM 10'!H14</f>
        <v>663.19399999999996</v>
      </c>
      <c r="I14" s="40">
        <f>'A.2.5. Conc. de Metales PM 10'!I14</f>
        <v>624.14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24.53</v>
      </c>
      <c r="F16" s="40">
        <f>'A.2.5. Conc. de Metales PM 10'!F16</f>
        <v>6.2450000000000001</v>
      </c>
      <c r="G16" s="40">
        <f>'A.2.5. Conc. de Metales PM 10'!G16</f>
        <v>13.214</v>
      </c>
      <c r="H16" s="40">
        <f>'A.2.5. Conc. de Metales PM 10'!H16</f>
        <v>21.562999999999999</v>
      </c>
      <c r="I16" s="40">
        <f>'A.2.5. Conc. de Metales PM 10'!I16</f>
        <v>5.9690000000000003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22.678000000000001</v>
      </c>
      <c r="F17" s="40">
        <f>'A.2.5. Conc. de Metales PM 10'!F17</f>
        <v>23.620999999999999</v>
      </c>
      <c r="G17" s="40">
        <f>'A.2.5. Conc. de Metales PM 10'!G17</f>
        <v>22.701000000000001</v>
      </c>
      <c r="H17" s="40">
        <f>'A.2.5. Conc. de Metales PM 10'!H17</f>
        <v>16.513999999999999</v>
      </c>
      <c r="I17" s="40">
        <f>'A.2.5. Conc. de Metales PM 10'!I17</f>
        <v>14.26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>
        <f>'A.2.5. Conc. de Metales PM 10'!E19</f>
        <v>1.472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6.7850000000000001</v>
      </c>
      <c r="F20" s="40">
        <f>'A.2.5. Conc. de Metales PM 10'!F20</f>
        <v>6.8769999999999998</v>
      </c>
      <c r="G20" s="40">
        <f>'A.2.5. Conc. de Metales PM 10'!G20</f>
        <v>8.9469999999999992</v>
      </c>
      <c r="H20" s="40">
        <f>'A.2.5. Conc. de Metales PM 10'!H20</f>
        <v>20.93</v>
      </c>
      <c r="I20" s="40">
        <f>'A.2.5. Conc. de Metales PM 10'!I20</f>
        <v>7.1529999999999996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4.83</v>
      </c>
      <c r="F21" s="40">
        <f>'A.2.5. Conc. de Metales PM 10'!F21</f>
        <v>5.2670000000000003</v>
      </c>
      <c r="G21" s="40">
        <f>'A.2.5. Conc. de Metales PM 10'!G21</f>
        <v>5.0599999999999996</v>
      </c>
      <c r="H21" s="40">
        <f>'A.2.5. Conc. de Metales PM 10'!H21</f>
        <v>5.681</v>
      </c>
      <c r="I21" s="40">
        <f>'A.2.5. Conc. de Metales PM 10'!I21</f>
        <v>2.8290000000000002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4928.9690000000001</v>
      </c>
      <c r="F22" s="40">
        <f>'A.2.5. Conc. de Metales PM 10'!F22</f>
        <v>5453.0010000000002</v>
      </c>
      <c r="G22" s="40">
        <f>'A.2.5. Conc. de Metales PM 10'!G22</f>
        <v>4083.4659999999999</v>
      </c>
      <c r="H22" s="40">
        <f>'A.2.5. Conc. de Metales PM 10'!H22</f>
        <v>3411.9810000000002</v>
      </c>
      <c r="I22" s="40">
        <f>'A.2.5. Conc. de Metales PM 10'!I22</f>
        <v>3541.1950000000002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1.2649999999999999</v>
      </c>
      <c r="F23" s="40">
        <f>'A.2.5. Conc. de Metales PM 10'!F23</f>
        <v>1.403</v>
      </c>
      <c r="G23" s="40">
        <f>'A.2.5. Conc. de Metales PM 10'!G23</f>
        <v>1.1040000000000001</v>
      </c>
      <c r="H23" s="40">
        <f>'A.2.5. Conc. de Metales PM 10'!H23</f>
        <v>0.85099999999999998</v>
      </c>
      <c r="I23" s="40">
        <f>'A.2.5. Conc. de Metales PM 10'!I23</f>
        <v>0.80500000000000005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1244.645</v>
      </c>
      <c r="F24" s="40">
        <f>'A.2.5. Conc. de Metales PM 10'!F24</f>
        <v>2230.402</v>
      </c>
      <c r="G24" s="40">
        <f>'A.2.5. Conc. de Metales PM 10'!G24</f>
        <v>666.26400000000001</v>
      </c>
      <c r="H24" s="40">
        <f>'A.2.5. Conc. de Metales PM 10'!H24</f>
        <v>953.02800000000002</v>
      </c>
      <c r="I24" s="40">
        <f>'A.2.5. Conc. de Metales PM 10'!I24</f>
        <v>1927.17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29.347999999999999</v>
      </c>
      <c r="F25" s="40">
        <f>'A.2.5. Conc. de Metales PM 10'!F25</f>
        <v>4.4850000000000003</v>
      </c>
      <c r="G25" s="40">
        <f>'A.2.5. Conc. de Metales PM 10'!G25</f>
        <v>38.387</v>
      </c>
      <c r="H25" s="40">
        <f>'A.2.5. Conc. de Metales PM 10'!H25</f>
        <v>25.553000000000001</v>
      </c>
      <c r="I25" s="40">
        <f>'A.2.5. Conc. de Metales PM 10'!I25</f>
        <v>3.8180000000000001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7.1529999999999996</v>
      </c>
      <c r="F26" s="40">
        <f>'A.2.5. Conc. de Metales PM 10'!F26</f>
        <v>7.0380000000000003</v>
      </c>
      <c r="G26" s="40">
        <f>'A.2.5. Conc. de Metales PM 10'!G26</f>
        <v>9.2230000000000008</v>
      </c>
      <c r="H26" s="40">
        <f>'A.2.5. Conc. de Metales PM 10'!H26</f>
        <v>9.1769999999999996</v>
      </c>
      <c r="I26" s="40">
        <f>'A.2.5. Conc. de Metales PM 10'!I26</f>
        <v>8.9930000000000003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19.803000000000001</v>
      </c>
      <c r="F27" s="40">
        <f>'A.2.5. Conc. de Metales PM 10'!F27</f>
        <v>18.768000000000001</v>
      </c>
      <c r="G27" s="40">
        <f>'A.2.5. Conc. de Metales PM 10'!G27</f>
        <v>15.295</v>
      </c>
      <c r="H27" s="40">
        <f>'A.2.5. Conc. de Metales PM 10'!H27</f>
        <v>13.202</v>
      </c>
      <c r="I27" s="40">
        <f>'A.2.5. Conc. de Metales PM 10'!I27</f>
        <v>15.686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267.35000000000002</v>
      </c>
      <c r="F28" s="40">
        <f>'A.2.5. Conc. de Metales PM 10'!F28</f>
        <v>266.69</v>
      </c>
      <c r="G28" s="40">
        <f>'A.2.5. Conc. de Metales PM 10'!G28</f>
        <v>258.98</v>
      </c>
      <c r="H28" s="40">
        <f>'A.2.5. Conc. de Metales PM 10'!H28</f>
        <v>160.75</v>
      </c>
      <c r="I28" s="40">
        <f>'A.2.5. Conc. de Metales PM 10'!I28</f>
        <v>191.84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2122.5700000000002</v>
      </c>
      <c r="F29" s="40">
        <f>'A.2.5. Conc. de Metales PM 10'!F29</f>
        <v>1905.15</v>
      </c>
      <c r="G29" s="40">
        <f>'A.2.5. Conc. de Metales PM 10'!G29</f>
        <v>1964.35</v>
      </c>
      <c r="H29" s="40">
        <f>'A.2.5. Conc. de Metales PM 10'!H29</f>
        <v>1604.24</v>
      </c>
      <c r="I29" s="40">
        <f>'A.2.5. Conc. de Metales PM 10'!I29</f>
        <v>1385.14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1.633</v>
      </c>
      <c r="F30" s="40">
        <f>'A.2.5. Conc. de Metales PM 10'!F30</f>
        <v>1.4490000000000001</v>
      </c>
      <c r="G30" s="40">
        <f>'A.2.5. Conc. de Metales PM 10'!G30</f>
        <v>1.2649999999999999</v>
      </c>
      <c r="H30" s="40">
        <f>'A.2.5. Conc. de Metales PM 10'!H30</f>
        <v>1.081</v>
      </c>
      <c r="I30" s="40">
        <f>'A.2.5. Conc. de Metales PM 10'!I30</f>
        <v>1.081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2260.65</v>
      </c>
      <c r="F31" s="40">
        <f>'A.2.5. Conc. de Metales PM 10'!F31</f>
        <v>1787.4</v>
      </c>
      <c r="G31" s="40">
        <f>'A.2.5. Conc. de Metales PM 10'!G31</f>
        <v>1754.46</v>
      </c>
      <c r="H31" s="40">
        <f>'A.2.5. Conc. de Metales PM 10'!H31</f>
        <v>1364.08</v>
      </c>
      <c r="I31" s="40">
        <f>'A.2.5. Conc. de Metales PM 10'!I31</f>
        <v>2008.64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48.289000000000001</v>
      </c>
      <c r="F32" s="40">
        <f>'A.2.5. Conc. de Metales PM 10'!F32</f>
        <v>49.439</v>
      </c>
      <c r="G32" s="40">
        <f>'A.2.5. Conc. de Metales PM 10'!G32</f>
        <v>41.389000000000003</v>
      </c>
      <c r="H32" s="40">
        <f>'A.2.5. Conc. de Metales PM 10'!H32</f>
        <v>33.844999999999999</v>
      </c>
      <c r="I32" s="40">
        <f>'A.2.5. Conc. de Metales PM 10'!I32</f>
        <v>31.475999999999999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>
        <f>'A.2.5. Conc. de Metales PM 10'!G33</f>
        <v>0.57499999999999996</v>
      </c>
      <c r="H33" s="40">
        <f>'A.2.5. Conc. de Metales PM 10'!H33</f>
        <v>0.57499999999999996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58.317</v>
      </c>
      <c r="F34" s="40">
        <f>'A.2.5. Conc. de Metales PM 10'!F34</f>
        <v>70.460999999999999</v>
      </c>
      <c r="G34" s="40">
        <f>'A.2.5. Conc. de Metales PM 10'!G34</f>
        <v>61.146000000000001</v>
      </c>
      <c r="H34" s="40">
        <f>'A.2.5. Conc. de Metales PM 10'!H34</f>
        <v>32.212000000000003</v>
      </c>
      <c r="I34" s="40">
        <f>'A.2.5. Conc. de Metales PM 10'!I34</f>
        <v>72.784000000000006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6.6130000000000004</v>
      </c>
      <c r="F35" s="40">
        <f>'A.2.5. Conc. de Metales PM 10'!F35</f>
        <v>3.6920000000000002</v>
      </c>
      <c r="G35" s="40">
        <f>'A.2.5. Conc. de Metales PM 10'!G35</f>
        <v>6.9809999999999999</v>
      </c>
      <c r="H35" s="40">
        <f>'A.2.5. Conc. de Metales PM 10'!H35</f>
        <v>5.4169999999999998</v>
      </c>
      <c r="I35" s="40">
        <f>'A.2.5. Conc. de Metales PM 10'!I35</f>
        <v>3.37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>
        <f>'A.2.5. Conc. de Metales PM 10'!F36</f>
        <v>1.3340000000000001</v>
      </c>
      <c r="G36" s="40">
        <f>'A.2.5. Conc. de Metales PM 10'!G36</f>
        <v>0.78200000000000003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2325.6909999999998</v>
      </c>
      <c r="F37" s="40">
        <f>'A.2.5. Conc. de Metales PM 10'!F37</f>
        <v>885.24699999999996</v>
      </c>
      <c r="G37" s="40">
        <f>'A.2.5. Conc. de Metales PM 10'!G37</f>
        <v>2855.3580000000002</v>
      </c>
      <c r="H37" s="40">
        <f>'A.2.5. Conc. de Metales PM 10'!H37</f>
        <v>2790.8890000000001</v>
      </c>
      <c r="I37" s="40">
        <f>'A.2.5. Conc. de Metales PM 10'!I37</f>
        <v>845.64099999999996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663.09</v>
      </c>
      <c r="F38" s="40">
        <f>'A.2.5. Conc. de Metales PM 10'!F38</f>
        <v>514.07000000000005</v>
      </c>
      <c r="G38" s="40">
        <f>'A.2.5. Conc. de Metales PM 10'!G38</f>
        <v>536.17999999999995</v>
      </c>
      <c r="H38" s="40">
        <f>'A.2.5. Conc. de Metales PM 10'!H38</f>
        <v>450.27</v>
      </c>
      <c r="I38" s="40">
        <f>'A.2.5. Conc. de Metales PM 10'!I38</f>
        <v>552.83000000000004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3.5</v>
      </c>
      <c r="F39" s="40" t="str">
        <f>'A.2.5. Conc. de Metales PM 10'!F39</f>
        <v>&lt;2,50</v>
      </c>
      <c r="G39" s="40">
        <f>'A.2.5. Conc. de Metales PM 10'!G39</f>
        <v>4.76</v>
      </c>
      <c r="H39" s="40">
        <f>'A.2.5. Conc. de Metales PM 10'!H39</f>
        <v>7.77</v>
      </c>
      <c r="I39" s="40">
        <f>'A.2.5. Conc. de Metales PM 10'!I39</f>
        <v>2.69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17576.900000000001</v>
      </c>
      <c r="F41" s="40">
        <f>'A.2.5. Conc. de Metales PM 10'!F41</f>
        <v>12665</v>
      </c>
      <c r="G41" s="40">
        <f>'A.2.5. Conc. de Metales PM 10'!G41</f>
        <v>13053</v>
      </c>
      <c r="H41" s="40">
        <f>'A.2.5. Conc. de Metales PM 10'!H41</f>
        <v>9896.9</v>
      </c>
      <c r="I41" s="40">
        <f>'A.2.5. Conc. de Metales PM 10'!I41</f>
        <v>17252.599999999999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22.045999999999999</v>
      </c>
      <c r="F43" s="40">
        <f>'A.2.5. Conc. de Metales PM 10'!F43</f>
        <v>21.861999999999998</v>
      </c>
      <c r="G43" s="40">
        <f>'A.2.5. Conc. de Metales PM 10'!G43</f>
        <v>17.193000000000001</v>
      </c>
      <c r="H43" s="40">
        <f>'A.2.5. Conc. de Metales PM 10'!H43</f>
        <v>15.192</v>
      </c>
      <c r="I43" s="40">
        <f>'A.2.5. Conc. de Metales PM 10'!I43</f>
        <v>13.835000000000001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4" t="s">
        <v>131</v>
      </c>
      <c r="F44" s="284" t="s">
        <v>131</v>
      </c>
      <c r="G44" s="284" t="s">
        <v>131</v>
      </c>
      <c r="H44" s="284" t="s">
        <v>131</v>
      </c>
      <c r="I44" s="284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10.683999999999999</v>
      </c>
      <c r="F45" s="40">
        <f>'A.2.5. Conc. de Metales PM 10'!F45</f>
        <v>4.819</v>
      </c>
      <c r="G45" s="40">
        <f>'A.2.5. Conc. de Metales PM 10'!G45</f>
        <v>11.374000000000001</v>
      </c>
      <c r="H45" s="40">
        <f>'A.2.5. Conc. de Metales PM 10'!H45</f>
        <v>10.845000000000001</v>
      </c>
      <c r="I45" s="40">
        <f>'A.2.5. Conc. de Metales PM 10'!I45</f>
        <v>6.36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189</v>
      </c>
      <c r="F46" s="170">
        <f>'A.2.5. Conc. de Metales PM 10'!F46</f>
        <v>206.94</v>
      </c>
      <c r="G46" s="170">
        <f>'A.2.5. Conc. de Metales PM 10'!G46</f>
        <v>230.61</v>
      </c>
      <c r="H46" s="170">
        <f>'A.2.5. Conc. de Metales PM 10'!H46</f>
        <v>124</v>
      </c>
      <c r="I46" s="170">
        <f>'A.2.5. Conc. de Metales PM 10'!I46</f>
        <v>170.46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MA2217812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5" t="s">
        <v>188</v>
      </c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  <c r="S52" s="457"/>
      <c r="T52" s="191"/>
    </row>
    <row r="53" spans="1:30" s="16" customFormat="1" ht="12.6" customHeight="1" x14ac:dyDescent="0.2">
      <c r="A53" s="36"/>
      <c r="B53" s="458" t="s">
        <v>182</v>
      </c>
      <c r="C53" s="459"/>
      <c r="D53" s="460" t="s">
        <v>104</v>
      </c>
      <c r="E53" s="459" t="str">
        <f>E12</f>
        <v>Fecha</v>
      </c>
      <c r="F53" s="459"/>
      <c r="G53" s="459"/>
      <c r="H53" s="459"/>
      <c r="I53" s="459"/>
      <c r="J53" s="459"/>
      <c r="K53" s="459"/>
      <c r="L53" s="459"/>
      <c r="M53" s="459"/>
      <c r="N53" s="459"/>
      <c r="O53" s="459"/>
      <c r="P53" s="459"/>
      <c r="Q53" s="459"/>
      <c r="R53" s="459"/>
      <c r="S53" s="461"/>
      <c r="T53" s="192"/>
    </row>
    <row r="54" spans="1:30" ht="12.75" customHeight="1" x14ac:dyDescent="0.2">
      <c r="A54" s="20"/>
      <c r="B54" s="458"/>
      <c r="C54" s="459"/>
      <c r="D54" s="460"/>
      <c r="E54" s="37">
        <f>'A.2.4. Cálculo PM10 y VM'!$E17</f>
        <v>44671.635416666664</v>
      </c>
      <c r="F54" s="37">
        <f>'A.2.4. Cálculo PM10 y VM'!$E18</f>
        <v>44673.572916666664</v>
      </c>
      <c r="G54" s="37">
        <f>'A.2.4. Cálculo PM10 y VM'!$E19</f>
        <v>44676.536111111112</v>
      </c>
      <c r="H54" s="37">
        <f>'A.2.4. Cálculo PM10 y VM'!$E20</f>
        <v>44677.541666666664</v>
      </c>
      <c r="I54" s="37">
        <f>'A.2.4. Cálculo PM10 y VM'!$E21</f>
        <v>44678.520833333336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62" t="s">
        <v>179</v>
      </c>
      <c r="C55" s="460"/>
      <c r="D55" s="460"/>
      <c r="E55" s="47">
        <f>'A.2.6. Cálculo Vol E'!M12</f>
        <v>1599.4329826032833</v>
      </c>
      <c r="F55" s="47">
        <f>'A.2.6. Cálculo Vol E'!M13</f>
        <v>1608.5682298986064</v>
      </c>
      <c r="G55" s="47">
        <f>'A.2.6. Cálculo Vol E'!M14</f>
        <v>1615.0816785867546</v>
      </c>
      <c r="H55" s="47">
        <f>'A.2.6. Cálculo Vol E'!M15</f>
        <v>1576.8864404557216</v>
      </c>
      <c r="I55" s="47">
        <f>'A.2.6. Cálculo Vol E'!M16</f>
        <v>1551.1054036408605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203</v>
      </c>
      <c r="W55" s="202" t="s">
        <v>201</v>
      </c>
      <c r="X55" s="202" t="s">
        <v>202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0.61777643123987158</v>
      </c>
      <c r="F56" s="48">
        <f t="shared" si="0"/>
        <v>0.59437889063634319</v>
      </c>
      <c r="G56" s="48">
        <f t="shared" si="0"/>
        <v>0.50357515089371541</v>
      </c>
      <c r="H56" s="48">
        <f t="shared" si="0"/>
        <v>0.42057181987584114</v>
      </c>
      <c r="I56" s="48">
        <f t="shared" si="0"/>
        <v>0.40238400210261405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0.61777643123987158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 t="e">
        <f t="shared" ref="Y57:AC62" si="6">E57/$U57</f>
        <v>#VALUE!</v>
      </c>
      <c r="Z57" s="219" t="e">
        <f t="shared" si="6"/>
        <v>#VALUE!</v>
      </c>
      <c r="AA57" s="219" t="e">
        <f t="shared" si="6"/>
        <v>#VALUE!</v>
      </c>
      <c r="AB57" s="219" t="e">
        <f t="shared" si="6"/>
        <v>#VALUE!</v>
      </c>
      <c r="AC57" s="219" t="e">
        <f t="shared" si="6"/>
        <v>#VALUE!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1.5336685104538901E-2</v>
      </c>
      <c r="F58" s="48">
        <f t="shared" si="0"/>
        <v>3.8823345406950151E-3</v>
      </c>
      <c r="G58" s="48">
        <f t="shared" si="0"/>
        <v>8.1816295579321113E-3</v>
      </c>
      <c r="H58" s="48">
        <f t="shared" si="0"/>
        <v>1.3674415257048107E-2</v>
      </c>
      <c r="I58" s="48">
        <f t="shared" si="0"/>
        <v>3.848223328981484E-3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1.5336685104538901E-2</v>
      </c>
      <c r="W58" s="14" t="str">
        <f t="shared" si="5"/>
        <v>No Supera</v>
      </c>
      <c r="X58" s="14">
        <f>COUNTIF(E58:I58,"&gt;0,3")</f>
        <v>0</v>
      </c>
      <c r="Y58" s="219">
        <f t="shared" si="6"/>
        <v>5.1122283681796339E-2</v>
      </c>
      <c r="Z58" s="219">
        <f t="shared" si="6"/>
        <v>1.2941115135650052E-2</v>
      </c>
      <c r="AA58" s="219">
        <f t="shared" si="6"/>
        <v>2.7272098526440372E-2</v>
      </c>
      <c r="AB58" s="219">
        <f t="shared" si="6"/>
        <v>4.5581384190160362E-2</v>
      </c>
      <c r="AC58" s="219">
        <f t="shared" si="6"/>
        <v>1.2827411096604947E-2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1.4178774757469759E-2</v>
      </c>
      <c r="F59" s="48">
        <f t="shared" si="0"/>
        <v>1.4684487459688863E-2</v>
      </c>
      <c r="G59" s="48">
        <f t="shared" si="0"/>
        <v>1.4055635885773941E-2</v>
      </c>
      <c r="H59" s="48">
        <f t="shared" si="0"/>
        <v>1.047253599011698E-2</v>
      </c>
      <c r="I59" s="48">
        <f t="shared" si="0"/>
        <v>9.1934435703260112E-3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1.4684487459688863E-2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2">
        <f t="shared" ref="E61:J71" si="13">IF(ISNUMBER(FIND("&lt;",E19)),"&lt; L.C.",PRODUCT(E19,1/E$55))</f>
        <v>9.2032615058627236E-4</v>
      </c>
      <c r="F61" s="292" t="str">
        <f t="shared" si="13"/>
        <v>&lt; L.C.</v>
      </c>
      <c r="G61" s="292" t="str">
        <f t="shared" si="13"/>
        <v>&lt; L.C.</v>
      </c>
      <c r="H61" s="292" t="str">
        <f t="shared" si="13"/>
        <v>&lt; L.C.</v>
      </c>
      <c r="I61" s="40" t="str">
        <f t="shared" si="13"/>
        <v>&lt; L.C.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4.2421283503585993E-3</v>
      </c>
      <c r="F62" s="48">
        <f t="shared" si="13"/>
        <v>4.2752305262385298E-3</v>
      </c>
      <c r="G62" s="48">
        <f t="shared" si="13"/>
        <v>5.5396579124276212E-3</v>
      </c>
      <c r="H62" s="48">
        <f t="shared" si="13"/>
        <v>1.3272991296666368E-2</v>
      </c>
      <c r="I62" s="48">
        <f t="shared" si="13"/>
        <v>4.6115499199538531E-3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1.3272991296666368E-2</v>
      </c>
      <c r="W62" s="14" t="str">
        <f t="shared" si="5"/>
        <v>No Supera</v>
      </c>
      <c r="X62" s="14">
        <f>COUNTIF(E62:I62,"&gt;120")</f>
        <v>0</v>
      </c>
      <c r="Y62" s="219">
        <f>E62/$U62</f>
        <v>3.5351069586321664E-5</v>
      </c>
      <c r="Z62" s="219">
        <f t="shared" si="6"/>
        <v>3.5626921051987752E-5</v>
      </c>
      <c r="AA62" s="219">
        <f t="shared" si="6"/>
        <v>4.6163815936896842E-5</v>
      </c>
      <c r="AB62" s="219">
        <f t="shared" si="6"/>
        <v>1.1060826080555307E-4</v>
      </c>
      <c r="AC62" s="219">
        <f t="shared" si="6"/>
        <v>3.8429582666282106E-5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3.0198201816112064E-3</v>
      </c>
      <c r="F63" s="48">
        <f t="shared" si="13"/>
        <v>3.2743404364836901E-3</v>
      </c>
      <c r="G63" s="48">
        <f t="shared" si="13"/>
        <v>3.1329684851775751E-3</v>
      </c>
      <c r="H63" s="48">
        <f t="shared" si="13"/>
        <v>3.602669066238014E-3</v>
      </c>
      <c r="I63" s="48">
        <f t="shared" si="13"/>
        <v>1.8238605792743538E-3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3.602669066238014E-3</v>
      </c>
      <c r="W63" s="14" t="str">
        <f t="shared" si="5"/>
        <v>No Supera</v>
      </c>
      <c r="X63" s="14">
        <f>COUNTIF(E63:I63,"&gt;0,025")</f>
        <v>0</v>
      </c>
      <c r="Y63" s="219">
        <f>E63/$U63</f>
        <v>0.12079280726444826</v>
      </c>
      <c r="Z63" s="219">
        <f>F63/$U63</f>
        <v>0.1309736174593476</v>
      </c>
      <c r="AA63" s="219">
        <f>G63/$U63</f>
        <v>0.125318739407103</v>
      </c>
      <c r="AB63" s="219">
        <f>H63/$U63</f>
        <v>0.14410676264952055</v>
      </c>
      <c r="AC63" s="219">
        <f>I63/$U63</f>
        <v>7.2954423170974142E-2</v>
      </c>
      <c r="AD63" s="220">
        <f>MAX(Y63:AC63)</f>
        <v>0.14410676264952055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3.08169773514203</v>
      </c>
      <c r="F64" s="48">
        <f t="shared" si="13"/>
        <v>3.3899718387100815</v>
      </c>
      <c r="G64" s="48">
        <f t="shared" si="13"/>
        <v>2.5283340490699868</v>
      </c>
      <c r="H64" s="48">
        <f t="shared" si="13"/>
        <v>2.1637455383368853</v>
      </c>
      <c r="I64" s="48">
        <f t="shared" si="13"/>
        <v>2.2830137730729745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3.3899718387100815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7.9090528566007779E-4</v>
      </c>
      <c r="F65" s="48">
        <f t="shared" si="13"/>
        <v>8.7220422107207461E-4</v>
      </c>
      <c r="G65" s="48">
        <f t="shared" si="13"/>
        <v>6.8355676040238015E-4</v>
      </c>
      <c r="H65" s="48">
        <f t="shared" si="13"/>
        <v>5.3967107469962152E-4</v>
      </c>
      <c r="I65" s="48">
        <f t="shared" si="13"/>
        <v>5.1898471767969421E-4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8.7220422107207461E-4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7.9090528566007779E-3</v>
      </c>
      <c r="Z65" s="219">
        <f t="shared" si="17"/>
        <v>8.7220422107207457E-3</v>
      </c>
      <c r="AA65" s="219">
        <f t="shared" si="17"/>
        <v>6.8355676040238013E-3</v>
      </c>
      <c r="AB65" s="219">
        <f t="shared" si="17"/>
        <v>5.3967107469962148E-3</v>
      </c>
      <c r="AC65" s="219">
        <f t="shared" si="17"/>
        <v>5.1898471767969417E-3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0.77817890060900197</v>
      </c>
      <c r="F66" s="48">
        <f t="shared" si="13"/>
        <v>1.3865759366269403</v>
      </c>
      <c r="G66" s="48">
        <f t="shared" si="13"/>
        <v>0.41252650490283638</v>
      </c>
      <c r="H66" s="48">
        <f t="shared" si="13"/>
        <v>0.60437326084468967</v>
      </c>
      <c r="I66" s="48">
        <f t="shared" si="13"/>
        <v>1.2424494141251878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1.3865759366269403</v>
      </c>
      <c r="W66" s="14" t="str">
        <f t="shared" si="5"/>
        <v>No Supera</v>
      </c>
      <c r="X66" s="14">
        <f>COUNTIF(E66:I66,"&gt;50")</f>
        <v>0</v>
      </c>
      <c r="Y66" s="219">
        <f t="shared" si="17"/>
        <v>1.556357801218004E-2</v>
      </c>
      <c r="Z66" s="219">
        <f t="shared" si="17"/>
        <v>2.7731518732538808E-2</v>
      </c>
      <c r="AA66" s="219">
        <f t="shared" si="17"/>
        <v>8.2505300980567284E-3</v>
      </c>
      <c r="AB66" s="219">
        <f t="shared" si="17"/>
        <v>1.2087465216893793E-2</v>
      </c>
      <c r="AC66" s="219">
        <f t="shared" si="17"/>
        <v>2.4848988282503755E-2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1.8349002627313805E-2</v>
      </c>
      <c r="F67" s="48">
        <f t="shared" si="13"/>
        <v>2.788193821459911E-3</v>
      </c>
      <c r="G67" s="48">
        <f t="shared" si="13"/>
        <v>2.3767838189824423E-2</v>
      </c>
      <c r="H67" s="48">
        <f t="shared" si="13"/>
        <v>1.6204717945710257E-2</v>
      </c>
      <c r="I67" s="48">
        <f t="shared" si="13"/>
        <v>2.4614703752808349E-3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2.3767838189824423E-2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3.6698005254627609E-2</v>
      </c>
      <c r="Z67" s="219">
        <f t="shared" si="17"/>
        <v>5.5763876429198219E-3</v>
      </c>
      <c r="AA67" s="219">
        <f t="shared" si="17"/>
        <v>4.7535676379648846E-2</v>
      </c>
      <c r="AB67" s="219">
        <f t="shared" si="17"/>
        <v>3.2409435891420514E-2</v>
      </c>
      <c r="AC67" s="219">
        <f t="shared" si="17"/>
        <v>4.9229407505616699E-3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4.4722098880051672E-3</v>
      </c>
      <c r="F68" s="48">
        <f t="shared" si="13"/>
        <v>4.3753195352140136E-3</v>
      </c>
      <c r="G68" s="48">
        <f t="shared" si="13"/>
        <v>5.7105471025282175E-3</v>
      </c>
      <c r="H68" s="48">
        <f t="shared" si="13"/>
        <v>5.8196961839229455E-3</v>
      </c>
      <c r="I68" s="48">
        <f t="shared" si="13"/>
        <v>5.7978007032217262E-3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5.8196961839229455E-3</v>
      </c>
      <c r="W68" s="14" t="str">
        <f t="shared" si="5"/>
        <v>No Supera</v>
      </c>
      <c r="X68" s="14">
        <f>COUNTIF(E68:I68,"&gt;10")</f>
        <v>0</v>
      </c>
      <c r="Y68" s="219">
        <f t="shared" si="17"/>
        <v>4.4722098880051674E-4</v>
      </c>
      <c r="Z68" s="219">
        <f t="shared" si="17"/>
        <v>4.3753195352140139E-4</v>
      </c>
      <c r="AA68" s="219">
        <f t="shared" si="17"/>
        <v>5.7105471025282171E-4</v>
      </c>
      <c r="AB68" s="219">
        <f t="shared" si="17"/>
        <v>5.8196961839229451E-4</v>
      </c>
      <c r="AC68" s="219">
        <f t="shared" si="17"/>
        <v>5.7978007032217257E-4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1.2381262744605947E-2</v>
      </c>
      <c r="F69" s="48">
        <f t="shared" si="13"/>
        <v>1.1667518760570704E-2</v>
      </c>
      <c r="G69" s="48">
        <f t="shared" si="13"/>
        <v>9.4701092847413078E-3</v>
      </c>
      <c r="H69" s="48">
        <f t="shared" si="13"/>
        <v>8.3721945102049403E-3</v>
      </c>
      <c r="I69" s="48">
        <f t="shared" si="13"/>
        <v>1.0112787927358612E-2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1.2381262744605947E-2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1.0317718953838289E-4</v>
      </c>
      <c r="Z69" s="219">
        <f t="shared" si="17"/>
        <v>9.7229323004755864E-5</v>
      </c>
      <c r="AA69" s="219">
        <f t="shared" si="17"/>
        <v>7.8917577372844227E-5</v>
      </c>
      <c r="AB69" s="219">
        <f t="shared" si="17"/>
        <v>6.9768287585041163E-5</v>
      </c>
      <c r="AC69" s="219">
        <f t="shared" si="17"/>
        <v>8.4273232727988435E-5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0.16715298665709236</v>
      </c>
      <c r="F70" s="48">
        <f t="shared" si="13"/>
        <v>0.16579340250727839</v>
      </c>
      <c r="G70" s="48">
        <f t="shared" si="13"/>
        <v>0.160351023377725</v>
      </c>
      <c r="H70" s="48">
        <f t="shared" si="13"/>
        <v>0.10194139278256659</v>
      </c>
      <c r="I70" s="48">
        <f t="shared" si="13"/>
        <v>0.12367953818592861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0.16715298665709236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1.3270765471806416</v>
      </c>
      <c r="F71" s="48">
        <f t="shared" si="13"/>
        <v>1.1843762450288404</v>
      </c>
      <c r="G71" s="48">
        <f t="shared" si="13"/>
        <v>1.2162542774424052</v>
      </c>
      <c r="H71" s="48">
        <f t="shared" si="13"/>
        <v>1.017346562721646</v>
      </c>
      <c r="I71" s="48">
        <f t="shared" si="13"/>
        <v>0.89300185322590264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1.3270765471806416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0.3317691367951604</v>
      </c>
      <c r="Z71" s="219">
        <f t="shared" si="17"/>
        <v>0.29609406125721011</v>
      </c>
      <c r="AA71" s="219">
        <f t="shared" si="17"/>
        <v>0.3040635693606013</v>
      </c>
      <c r="AB71" s="219">
        <f t="shared" si="17"/>
        <v>0.25433664068041151</v>
      </c>
      <c r="AC71" s="219">
        <f t="shared" si="17"/>
        <v>0.22325046330647566</v>
      </c>
      <c r="AD71" s="220">
        <f>MAX(Y71:AC71)</f>
        <v>0.3317691367951604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1.0209868233066459E-3</v>
      </c>
      <c r="F72" s="48">
        <f t="shared" si="25"/>
        <v>9.0080108077935576E-4</v>
      </c>
      <c r="G72" s="48">
        <f t="shared" si="25"/>
        <v>7.8324212129439377E-4</v>
      </c>
      <c r="H72" s="48">
        <f t="shared" si="25"/>
        <v>6.8552812191573546E-4</v>
      </c>
      <c r="I72" s="48">
        <f t="shared" si="25"/>
        <v>6.9692233516987503E-4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1.0209868233066459E-3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1.4134071415236797</v>
      </c>
      <c r="F73" s="48">
        <f t="shared" si="25"/>
        <v>1.1111745008868328</v>
      </c>
      <c r="G73" s="48">
        <f t="shared" si="25"/>
        <v>1.0862980016807606</v>
      </c>
      <c r="H73" s="48">
        <f t="shared" si="25"/>
        <v>0.86504643898502909</v>
      </c>
      <c r="I73" s="48">
        <f t="shared" si="25"/>
        <v>1.2949732463604235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1.4134071415236797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3.0191324378845454E-2</v>
      </c>
      <c r="F74" s="48">
        <f t="shared" si="25"/>
        <v>3.0734785805832002E-2</v>
      </c>
      <c r="G74" s="48">
        <f t="shared" si="25"/>
        <v>2.5626567714034522E-2</v>
      </c>
      <c r="H74" s="48">
        <f t="shared" si="25"/>
        <v>2.1463181578388592E-2</v>
      </c>
      <c r="I74" s="48">
        <f t="shared" si="25"/>
        <v>2.0292624812032364E-2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3.0734785805832002E-2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0.15095662189422726</v>
      </c>
      <c r="Z74" s="219">
        <f t="shared" si="29"/>
        <v>0.15367392902915999</v>
      </c>
      <c r="AA74" s="219">
        <f t="shared" si="29"/>
        <v>0.1281328385701726</v>
      </c>
      <c r="AB74" s="219">
        <f t="shared" si="29"/>
        <v>0.10731590789194295</v>
      </c>
      <c r="AC74" s="219">
        <f t="shared" si="29"/>
        <v>0.10146312406016181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>
        <f t="shared" si="25"/>
        <v>3.5601914604290629E-4</v>
      </c>
      <c r="H75" s="48">
        <f t="shared" si="25"/>
        <v>3.6464261804028479E-4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3.6464261804028479E-4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 t="e">
        <f t="shared" si="29"/>
        <v>#VALUE!</v>
      </c>
      <c r="AA75" s="219">
        <f t="shared" si="29"/>
        <v>1.7800957302145315E-4</v>
      </c>
      <c r="AB75" s="219">
        <f t="shared" si="29"/>
        <v>1.8232130902014239E-4</v>
      </c>
      <c r="AC75" s="219" t="e">
        <f t="shared" si="29"/>
        <v>#VALUE!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3.6461046279714436E-2</v>
      </c>
      <c r="F76" s="48">
        <f t="shared" si="25"/>
        <v>4.3803550692059476E-2</v>
      </c>
      <c r="G76" s="48">
        <f t="shared" si="25"/>
        <v>3.7859385572068784E-2</v>
      </c>
      <c r="H76" s="48">
        <f t="shared" si="25"/>
        <v>2.0427596543154184E-2</v>
      </c>
      <c r="I76" s="48">
        <f t="shared" si="25"/>
        <v>4.69239548963961E-2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4.69239548963961E-2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3.0384205233095361E-4</v>
      </c>
      <c r="Z76" s="219">
        <f t="shared" si="29"/>
        <v>3.6502958910049566E-4</v>
      </c>
      <c r="AA76" s="219">
        <f t="shared" si="29"/>
        <v>3.1549487976723984E-4</v>
      </c>
      <c r="AB76" s="219">
        <f t="shared" si="29"/>
        <v>1.7022997119295154E-4</v>
      </c>
      <c r="AC76" s="219">
        <f t="shared" si="29"/>
        <v>3.9103295746996749E-4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4.1345902403716163E-3</v>
      </c>
      <c r="F77" s="48">
        <f t="shared" si="25"/>
        <v>2.295208826940912E-3</v>
      </c>
      <c r="G77" s="48">
        <f t="shared" si="25"/>
        <v>4.3223820148270064E-3</v>
      </c>
      <c r="H77" s="48">
        <f t="shared" si="25"/>
        <v>3.4352505424769092E-3</v>
      </c>
      <c r="I77" s="48">
        <f t="shared" si="25"/>
        <v>2.172644097615614E-3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4.3223820148270064E-3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4.1345902403716162E-2</v>
      </c>
      <c r="Z77" s="219">
        <f t="shared" si="29"/>
        <v>2.2952088269409119E-2</v>
      </c>
      <c r="AA77" s="219">
        <f t="shared" si="29"/>
        <v>4.3223820148270059E-2</v>
      </c>
      <c r="AB77" s="219">
        <f t="shared" si="29"/>
        <v>3.4352505424769093E-2</v>
      </c>
      <c r="AC77" s="219">
        <f t="shared" si="29"/>
        <v>2.1726440976156138E-2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>
        <f t="shared" si="25"/>
        <v>8.29308931511153E-4</v>
      </c>
      <c r="G78" s="48">
        <f t="shared" si="25"/>
        <v>4.841860386183526E-4</v>
      </c>
      <c r="H78" s="48" t="str">
        <f t="shared" si="25"/>
        <v>&lt; L.C.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8.29308931511153E-4</v>
      </c>
      <c r="W78" s="14" t="str">
        <f t="shared" si="5"/>
        <v>No Supera</v>
      </c>
      <c r="X78" s="14">
        <f>COUNTIF(E78:I78,"&gt;1")</f>
        <v>0</v>
      </c>
      <c r="Y78" s="219" t="e">
        <f t="shared" si="29"/>
        <v>#VALUE!</v>
      </c>
      <c r="Z78" s="219">
        <f t="shared" si="29"/>
        <v>8.29308931511153E-4</v>
      </c>
      <c r="AA78" s="219">
        <f t="shared" si="29"/>
        <v>4.841860386183526E-4</v>
      </c>
      <c r="AB78" s="219" t="e">
        <f t="shared" si="29"/>
        <v>#VALUE!</v>
      </c>
      <c r="AC78" s="219" t="e">
        <f t="shared" si="29"/>
        <v>#VALUE!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1.4540721776380015</v>
      </c>
      <c r="F79" s="48">
        <f t="shared" si="25"/>
        <v>0.55033226663677182</v>
      </c>
      <c r="G79" s="48">
        <f t="shared" si="25"/>
        <v>1.7679341161857058</v>
      </c>
      <c r="H79" s="48">
        <f t="shared" si="25"/>
        <v>1.7698731680344912</v>
      </c>
      <c r="I79" s="48">
        <f t="shared" si="25"/>
        <v>0.54518603185512327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1.7698731680344912</v>
      </c>
      <c r="W79" s="14" t="str">
        <f t="shared" si="5"/>
        <v>Supera</v>
      </c>
      <c r="X79" s="14">
        <f>COUNTIF(E79:I79,"&gt;0,5")</f>
        <v>5</v>
      </c>
      <c r="Y79" s="219">
        <f t="shared" si="29"/>
        <v>2.9081443552760029</v>
      </c>
      <c r="Z79" s="219">
        <f t="shared" si="29"/>
        <v>1.1006645332735436</v>
      </c>
      <c r="AA79" s="219">
        <f t="shared" si="29"/>
        <v>3.5358682323714117</v>
      </c>
      <c r="AB79" s="219">
        <f t="shared" si="29"/>
        <v>3.5397463360689825</v>
      </c>
      <c r="AC79" s="219">
        <f t="shared" si="29"/>
        <v>1.0903720637102465</v>
      </c>
      <c r="AD79" s="220">
        <f>MAX(Y79:AC79)</f>
        <v>3.5397463360689825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0.41457817064690988</v>
      </c>
      <c r="F80" s="48">
        <f t="shared" si="25"/>
        <v>0.31958234064613078</v>
      </c>
      <c r="G80" s="48">
        <f t="shared" si="25"/>
        <v>0.33198320995701824</v>
      </c>
      <c r="H80" s="48">
        <f t="shared" si="25"/>
        <v>0.28554370717391137</v>
      </c>
      <c r="I80" s="48">
        <f t="shared" si="25"/>
        <v>0.35641033723585758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0.41457817064690988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2.1882754939211639E-3</v>
      </c>
      <c r="F81" s="48" t="str">
        <f t="shared" si="25"/>
        <v>&lt; L.C.</v>
      </c>
      <c r="G81" s="48">
        <f t="shared" si="25"/>
        <v>2.9472193655030155E-3</v>
      </c>
      <c r="H81" s="48">
        <f t="shared" si="25"/>
        <v>4.9274315516052401E-3</v>
      </c>
      <c r="I81" s="48">
        <f t="shared" si="25"/>
        <v>1.7342470690166177E-3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4.9274315516052401E-3</v>
      </c>
      <c r="W81" s="14" t="str">
        <f t="shared" si="5"/>
        <v>No Supera</v>
      </c>
      <c r="X81" s="14">
        <f>COUNTIF(E81:I81,"&gt;10")</f>
        <v>0</v>
      </c>
      <c r="Y81" s="219">
        <f t="shared" ref="Y81:AC88" si="37">E81/$U81</f>
        <v>2.1882754939211638E-4</v>
      </c>
      <c r="Z81" s="219" t="e">
        <f t="shared" si="37"/>
        <v>#VALUE!</v>
      </c>
      <c r="AA81" s="219">
        <f t="shared" si="37"/>
        <v>2.9472193655030157E-4</v>
      </c>
      <c r="AB81" s="219">
        <f t="shared" si="37"/>
        <v>4.9274315516052399E-4</v>
      </c>
      <c r="AC81" s="219">
        <f t="shared" si="37"/>
        <v>1.7342470690166176E-4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J82" si="38">IF(ISNUMBER(FIND("&lt;",E40)),"&lt; L.C.",PRODUCT(E40,1/E$55))</f>
        <v>&lt; L.C.</v>
      </c>
      <c r="F82" s="48" t="str">
        <f t="shared" si="38"/>
        <v>&lt; L.C.</v>
      </c>
      <c r="G82" s="48" t="str">
        <f t="shared" si="38"/>
        <v>&lt; L.C.</v>
      </c>
      <c r="H82" s="48" t="str">
        <f t="shared" si="38"/>
        <v>&lt; L.C.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0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10.989457008315117</v>
      </c>
      <c r="F83" s="48">
        <f t="shared" si="40"/>
        <v>7.8734614824503391</v>
      </c>
      <c r="G83" s="48">
        <f t="shared" si="40"/>
        <v>8.081944197040098</v>
      </c>
      <c r="H83" s="48">
        <f t="shared" si="40"/>
        <v>6.2762287417093825</v>
      </c>
      <c r="I83" s="48">
        <f t="shared" si="40"/>
        <v>11.122777317069181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11.122777317069181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1.3783634725424565E-2</v>
      </c>
      <c r="F85" s="48">
        <f t="shared" si="44"/>
        <v>1.359096841131696E-2</v>
      </c>
      <c r="G85" s="48">
        <f t="shared" si="44"/>
        <v>1.0645282048549023E-2</v>
      </c>
      <c r="H85" s="48">
        <f t="shared" si="44"/>
        <v>9.6341750491617511E-3</v>
      </c>
      <c r="I85" s="48">
        <f t="shared" si="44"/>
        <v>8.9194454274516381E-3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1.3783634725424565E-2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1.1486362271187138E-4</v>
      </c>
      <c r="Z85" s="219">
        <f t="shared" si="37"/>
        <v>1.1325807009430799E-4</v>
      </c>
      <c r="AA85" s="219">
        <f t="shared" si="37"/>
        <v>8.8710683737908532E-5</v>
      </c>
      <c r="AB85" s="219">
        <f t="shared" si="37"/>
        <v>8.028479207634793E-5</v>
      </c>
      <c r="AC85" s="219">
        <f t="shared" si="37"/>
        <v>7.4328711895430311E-5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285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6.6798672505867752E-3</v>
      </c>
      <c r="F87" s="48">
        <f t="shared" si="46"/>
        <v>2.9958318897692999E-3</v>
      </c>
      <c r="G87" s="48">
        <f t="shared" si="46"/>
        <v>7.0423682905948115E-3</v>
      </c>
      <c r="H87" s="48">
        <f t="shared" si="46"/>
        <v>6.8774768567771982E-3</v>
      </c>
      <c r="I87" s="48">
        <f t="shared" si="46"/>
        <v>4.1003016204259066E-3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7.0423682905948115E-3</v>
      </c>
      <c r="W87" s="14" t="str">
        <f t="shared" si="5"/>
        <v>No Supera</v>
      </c>
      <c r="X87" s="14">
        <f>COUNTIF(E87:I87,"&gt;2")</f>
        <v>0</v>
      </c>
      <c r="Y87" s="219">
        <f t="shared" si="37"/>
        <v>3.3399336252933876E-3</v>
      </c>
      <c r="Z87" s="219">
        <f t="shared" si="37"/>
        <v>1.49791594488465E-3</v>
      </c>
      <c r="AA87" s="219">
        <f t="shared" si="37"/>
        <v>3.5211841452974057E-3</v>
      </c>
      <c r="AB87" s="219">
        <f t="shared" si="37"/>
        <v>3.4387384283885991E-3</v>
      </c>
      <c r="AC87" s="219">
        <f t="shared" si="37"/>
        <v>2.0501508102129533E-3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0.11816687667174286</v>
      </c>
      <c r="F88" s="174">
        <f t="shared" si="48"/>
        <v>0.128648568430973</v>
      </c>
      <c r="G88" s="174">
        <f t="shared" si="48"/>
        <v>0.14278534829383413</v>
      </c>
      <c r="H88" s="174">
        <f t="shared" si="48"/>
        <v>7.8635973281730984E-2</v>
      </c>
      <c r="I88" s="174">
        <f t="shared" si="48"/>
        <v>0.10989581984556605</v>
      </c>
      <c r="J88" s="174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0.14278534829383413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9.8472397226452373E-4</v>
      </c>
      <c r="Z88" s="219">
        <f t="shared" si="37"/>
        <v>1.0720714035914417E-3</v>
      </c>
      <c r="AA88" s="219">
        <f t="shared" si="37"/>
        <v>1.1898779024486178E-3</v>
      </c>
      <c r="AB88" s="219">
        <f t="shared" si="37"/>
        <v>6.5529977734775824E-4</v>
      </c>
      <c r="AC88" s="219">
        <f t="shared" si="37"/>
        <v>9.1579849871305046E-4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8" t="s">
        <v>13</v>
      </c>
      <c r="C90" s="479"/>
      <c r="D90" s="479"/>
      <c r="E90" s="479"/>
      <c r="F90" s="479"/>
      <c r="G90" s="479"/>
      <c r="H90" s="479"/>
      <c r="I90" s="480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0" t="s">
        <v>246</v>
      </c>
      <c r="C91" s="501"/>
      <c r="D91" s="501"/>
      <c r="E91" s="501"/>
      <c r="F91" s="501"/>
      <c r="G91" s="501"/>
      <c r="H91" s="501"/>
      <c r="I91" s="502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F10" sqref="F10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3" t="s">
        <v>217</v>
      </c>
      <c r="C1" s="503"/>
      <c r="D1" s="503"/>
    </row>
    <row r="2" spans="2:10" ht="27.75" thickBot="1" x14ac:dyDescent="0.25">
      <c r="B2" s="226" t="s">
        <v>27</v>
      </c>
      <c r="C2" s="227" t="s">
        <v>28</v>
      </c>
      <c r="D2" s="228" t="s">
        <v>206</v>
      </c>
      <c r="F2" s="238" t="s">
        <v>209</v>
      </c>
      <c r="H2" s="238" t="s">
        <v>210</v>
      </c>
      <c r="I2" s="240" t="s">
        <v>212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44671.635416666664</v>
      </c>
      <c r="C3" s="230">
        <f>'A.2.4. Cálculo PM10 y VM'!F17</f>
        <v>44672.604166666664</v>
      </c>
      <c r="D3" s="330">
        <f>'A.2.4. Cálculo PM10 y VM'!M17</f>
        <v>125.35755190682403</v>
      </c>
      <c r="F3" s="324">
        <f>'A.2.7. Conc. Metales 10°C'!E79</f>
        <v>1.4540721776380015</v>
      </c>
      <c r="H3" s="224">
        <f>'A.2.7. Conc. Metales 10°C'!E63</f>
        <v>3.0198201816112064E-3</v>
      </c>
      <c r="J3" s="242" t="str">
        <f>IF(H3&gt;H14,"CORRECTO Cd","ERROR")</f>
        <v>CORRECTO Cd</v>
      </c>
    </row>
    <row r="4" spans="2:10" x14ac:dyDescent="0.2">
      <c r="B4" s="232">
        <f>'A.2.4. Cálculo PM10 y VM'!E18</f>
        <v>44673.572916666664</v>
      </c>
      <c r="C4" s="233">
        <f>'A.2.4. Cálculo PM10 y VM'!F18</f>
        <v>44674.548611111109</v>
      </c>
      <c r="D4" s="331">
        <f>'A.2.4. Cálculo PM10 y VM'!M18</f>
        <v>109.16862519401951</v>
      </c>
      <c r="F4" s="324">
        <f>'A.2.7. Conc. Metales 10°C'!F79</f>
        <v>0.55033226663677182</v>
      </c>
      <c r="H4" s="224">
        <f>'A.2.7. Conc. Metales 10°C'!F63</f>
        <v>3.2743404364836901E-3</v>
      </c>
    </row>
    <row r="5" spans="2:10" x14ac:dyDescent="0.2">
      <c r="B5" s="232">
        <f>'A.2.4. Cálculo PM10 y VM'!E19</f>
        <v>44676.536111111112</v>
      </c>
      <c r="C5" s="233">
        <f>'A.2.4. Cálculo PM10 y VM'!F19</f>
        <v>44677.515277777777</v>
      </c>
      <c r="D5" s="331">
        <f>'A.2.4. Cálculo PM10 y VM'!M19</f>
        <v>104.6785679884252</v>
      </c>
      <c r="F5" s="324">
        <f>'A.2.7. Conc. Metales 10°C'!G79</f>
        <v>1.7679341161857058</v>
      </c>
      <c r="H5" s="224">
        <f>'A.2.7. Conc. Metales 10°C'!G63</f>
        <v>3.1329684851775751E-3</v>
      </c>
    </row>
    <row r="6" spans="2:10" x14ac:dyDescent="0.2">
      <c r="B6" s="232">
        <f>'A.2.4. Cálculo PM10 y VM'!E20</f>
        <v>44677.541666666664</v>
      </c>
      <c r="C6" s="233">
        <f>'A.2.4. Cálculo PM10 y VM'!F20</f>
        <v>44678.5</v>
      </c>
      <c r="D6" s="331">
        <f>'A.2.4. Cálculo PM10 y VM'!M20</f>
        <v>84.080257981515572</v>
      </c>
      <c r="F6" s="324">
        <f>'A.2.7. Conc. Metales 10°C'!H79</f>
        <v>1.7698731680344912</v>
      </c>
      <c r="H6" s="224">
        <f>'A.2.7. Conc. Metales 10°C'!H63</f>
        <v>3.602669066238014E-3</v>
      </c>
    </row>
    <row r="7" spans="2:10" x14ac:dyDescent="0.2">
      <c r="B7" s="232">
        <f>'A.2.4. Cálculo PM10 y VM'!E21</f>
        <v>44678.520833333336</v>
      </c>
      <c r="C7" s="233">
        <f>'A.2.4. Cálculo PM10 y VM'!F21</f>
        <v>44679.458333333336</v>
      </c>
      <c r="D7" s="331">
        <f>'A.2.4. Cálculo PM10 y VM'!M21</f>
        <v>102.94564937647692</v>
      </c>
      <c r="F7" s="324">
        <f>'A.2.7. Conc. Metales 10°C'!I79</f>
        <v>0.54518603185512327</v>
      </c>
      <c r="H7" s="224">
        <f>'A.2.7. Conc. Metales 10°C'!I63</f>
        <v>1.8238605792743538E-3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214</v>
      </c>
      <c r="C10" s="244"/>
      <c r="D10" s="332">
        <f>AVERAGE(D3:D7)</f>
        <v>105.24613048945226</v>
      </c>
      <c r="E10" s="244"/>
      <c r="F10" s="246">
        <f>AVERAGE(F3:F7)</f>
        <v>1.2174795520700188</v>
      </c>
      <c r="G10" s="244"/>
      <c r="H10" s="323">
        <f>AVERAGE(H3:H7)</f>
        <v>2.9707317497569682E-3</v>
      </c>
    </row>
    <row r="11" spans="2:10" ht="13.5" x14ac:dyDescent="0.2">
      <c r="B11" s="252"/>
      <c r="C11" s="249"/>
      <c r="D11" s="248" t="s">
        <v>215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208</v>
      </c>
      <c r="H13" s="239" t="s">
        <v>211</v>
      </c>
      <c r="I13" s="241" t="s">
        <v>213</v>
      </c>
    </row>
    <row r="14" spans="2:10" x14ac:dyDescent="0.2">
      <c r="F14" s="225">
        <f>'A.2.5. Conc. de Metales PM 10'!E79</f>
        <v>1.4084199529069248</v>
      </c>
      <c r="H14" s="224">
        <f>'A.2.5. Conc. de Metales PM 10'!E63</f>
        <v>2.9250095444925605E-3</v>
      </c>
    </row>
    <row r="15" spans="2:10" x14ac:dyDescent="0.2">
      <c r="F15" s="225">
        <f>'A.2.5. Conc. de Metales PM 10'!F79</f>
        <v>0.5339292704261337</v>
      </c>
      <c r="H15" s="224">
        <f>'A.2.5. Conc. de Metales PM 10'!F63</f>
        <v>3.1767466789884022E-3</v>
      </c>
    </row>
    <row r="16" spans="2:10" x14ac:dyDescent="0.2">
      <c r="F16" s="225">
        <f>'A.2.5. Conc. de Metales PM 10'!G79</f>
        <v>1.7177861295074359</v>
      </c>
      <c r="H16" s="224">
        <f>'A.2.5. Conc. de Metales PM 10'!G63</f>
        <v>3.0441008851806407E-3</v>
      </c>
    </row>
    <row r="17" spans="2:8" x14ac:dyDescent="0.2">
      <c r="F17" s="225">
        <f>'A.2.5. Conc. de Metales PM 10'!H79</f>
        <v>1.7128369862611241</v>
      </c>
      <c r="H17" s="224">
        <f>'A.2.5. Conc. de Metales PM 10'!H63</f>
        <v>3.4865689459342331E-3</v>
      </c>
    </row>
    <row r="18" spans="2:8" x14ac:dyDescent="0.2">
      <c r="F18" s="225">
        <f>'A.2.5. Conc. de Metales PM 10'!I79</f>
        <v>0.53082354807544707</v>
      </c>
      <c r="H18" s="224">
        <f>'A.2.5. Conc. de Metales PM 10'!I63</f>
        <v>1.775812451744227E-3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214</v>
      </c>
      <c r="C21" s="244"/>
      <c r="D21" s="245"/>
      <c r="E21" s="244"/>
      <c r="F21" s="297">
        <f>AVERAGE(F14:F18)</f>
        <v>1.1807591774354131</v>
      </c>
      <c r="G21" s="244"/>
      <c r="H21" s="246">
        <f>AVERAGE(H14:H18)</f>
        <v>2.8816477012680126E-3</v>
      </c>
    </row>
    <row r="22" spans="2:8" ht="13.5" x14ac:dyDescent="0.2">
      <c r="B22" s="253"/>
      <c r="C22" s="253"/>
      <c r="D22" s="248" t="s">
        <v>200</v>
      </c>
      <c r="E22" s="253"/>
      <c r="F22" s="249">
        <v>1.5</v>
      </c>
      <c r="G22" s="253"/>
      <c r="H22" s="254" t="s">
        <v>216</v>
      </c>
    </row>
    <row r="24" spans="2:8" ht="14.25" thickBot="1" x14ac:dyDescent="0.25">
      <c r="B24" s="503" t="s">
        <v>218</v>
      </c>
      <c r="C24" s="503"/>
      <c r="D24" s="503"/>
    </row>
    <row r="25" spans="2:8" ht="27.75" thickBot="1" x14ac:dyDescent="0.25">
      <c r="B25" s="226" t="s">
        <v>27</v>
      </c>
      <c r="C25" s="227" t="s">
        <v>28</v>
      </c>
      <c r="D25" s="228" t="s">
        <v>207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214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4" t="s">
        <v>35</v>
      </c>
      <c r="B1" s="504"/>
      <c r="C1" s="504"/>
      <c r="D1" s="504"/>
      <c r="E1" s="504"/>
      <c r="F1" s="504"/>
      <c r="G1" s="504"/>
    </row>
    <row r="2" spans="1:7" ht="18.75" customHeight="1" x14ac:dyDescent="0.2">
      <c r="A2" s="504" t="s">
        <v>49</v>
      </c>
      <c r="B2" s="504"/>
      <c r="C2" s="504"/>
      <c r="D2" s="504"/>
      <c r="E2" s="504"/>
      <c r="F2" s="504"/>
      <c r="G2" s="50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4" t="s">
        <v>50</v>
      </c>
      <c r="B16" s="504"/>
      <c r="C16" s="504"/>
      <c r="D16" s="504"/>
      <c r="E16" s="504"/>
      <c r="F16" s="504"/>
      <c r="G16" s="50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4" t="s">
        <v>55</v>
      </c>
      <c r="B25" s="504"/>
      <c r="C25" s="504"/>
      <c r="D25" s="504"/>
      <c r="E25" s="504"/>
      <c r="F25" s="504"/>
      <c r="G25" s="50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2022-05-25T23:16:34Z</dcterms:modified>
</cp:coreProperties>
</file>